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filterPrivacy="1" defaultThemeVersion="124226"/>
  <xr:revisionPtr revIDLastSave="0" documentId="8_{16D63014-D2D4-4D49-B91A-BE60448A5329}" xr6:coauthVersionLast="47" xr6:coauthVersionMax="47" xr10:uidLastSave="{00000000-0000-0000-0000-000000000000}"/>
  <bookViews>
    <workbookView xWindow="-120" yWindow="-120" windowWidth="29040" windowHeight="15720" activeTab="20" xr2:uid="{00000000-000D-0000-FFFF-FFFF00000000}"/>
  </bookViews>
  <sheets>
    <sheet name="1. KRUH IN PEKOVSKO PECIVO" sheetId="1" r:id="rId1"/>
    <sheet name="2. FINI PEKOVSKI IN SLAŠČIČARSK" sheetId="2" r:id="rId2"/>
    <sheet name="3. SENDVIČI" sheetId="3" r:id="rId3"/>
    <sheet name="4. IZDELKI IZ ŽIT, MLEVSKI IZDE" sheetId="4" r:id="rId4"/>
    <sheet name="5. JUŠNE ZAKUHE IN TESTENINE" sheetId="5" r:id="rId5"/>
    <sheet name="6. MESO IN MESNI IZDELKI" sheetId="7" r:id="rId6"/>
    <sheet name="7. PERUTNINSKO MESO IN MESNI IZ" sheetId="86" r:id="rId7"/>
    <sheet name="8. SVEŽE IN ZMRZNJENE RIBE" sheetId="33" r:id="rId8"/>
    <sheet name="9. MLEKO IN MLEČNI IZDELKI" sheetId="10" r:id="rId9"/>
    <sheet name="10. SADJE, ZELENJAVA IN STROČNI" sheetId="11" r:id="rId10"/>
    <sheet name="11. ZMRZNJENO SADJE IN ZELENJAV" sheetId="34" r:id="rId11"/>
    <sheet name="12. KONZERVIRANI IZDELKI" sheetId="12" r:id="rId12"/>
    <sheet name="13. OSTALA ŽIVILA" sheetId="35" r:id="rId13"/>
    <sheet name="14. SADNO ŽITNE REZINE" sheetId="52" r:id="rId14"/>
    <sheet name="15. ZMRZNJENI IZDELKI" sheetId="6" r:id="rId15"/>
    <sheet name="16. ZMRZNJENE GOTOVE JEDI" sheetId="48" r:id="rId16"/>
    <sheet name="17. SLADOLEDI" sheetId="43" r:id="rId17"/>
    <sheet name="18. PIJAČE" sheetId="13" r:id="rId18"/>
    <sheet name="19. ZAČIMBE, ZELIŠČA, DODATKI " sheetId="14" r:id="rId19"/>
    <sheet name="20. EKO KRUH IN PEKOVSKO PECIVO" sheetId="23" r:id="rId20"/>
    <sheet name="21. EKO SLAŠČIČARSKI" sheetId="51" r:id="rId21"/>
    <sheet name="22. EKO MLEKO IN  MLEČNI IZD" sheetId="24" r:id="rId22"/>
    <sheet name="23. EKO PERUTNINSKO MESO IN IZD" sheetId="49" r:id="rId23"/>
    <sheet name="24. EKO MESO IN MESNI IZDELKI" sheetId="25" r:id="rId24"/>
    <sheet name="25. EKO SADJE IN ZELENJAVA" sheetId="26" r:id="rId25"/>
    <sheet name="26. DIETNI IZDELKI" sheetId="37" r:id="rId26"/>
    <sheet name="27. ZMRZNJENI DIETNI IZDELKI " sheetId="40" r:id="rId27"/>
  </sheets>
  <definedNames>
    <definedName name="_xlnm._FilterDatabase" localSheetId="0" hidden="1">'1. KRUH IN PEKOVSKO PECIVO'!$A$6:$M$69</definedName>
    <definedName name="_xlnm._FilterDatabase" localSheetId="25" hidden="1">'26. DIETNI IZDELKI'!$A$7:$I$64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7" i="40" l="1"/>
  <c r="G7" i="40"/>
  <c r="E8" i="40"/>
  <c r="G8" i="40"/>
  <c r="E9" i="40"/>
  <c r="G9" i="40"/>
  <c r="E10" i="40"/>
  <c r="G10" i="40"/>
  <c r="E11" i="40"/>
  <c r="G11" i="40"/>
  <c r="E12" i="40"/>
  <c r="G12" i="40"/>
  <c r="E13" i="40"/>
  <c r="G13" i="40"/>
  <c r="E14" i="40"/>
  <c r="G14" i="40"/>
  <c r="E15" i="40"/>
  <c r="G15" i="40"/>
  <c r="E16" i="40"/>
  <c r="G16" i="40"/>
  <c r="E17" i="40"/>
  <c r="G17" i="40"/>
  <c r="E18" i="40"/>
  <c r="G18" i="40"/>
  <c r="E19" i="40"/>
  <c r="G19" i="40"/>
  <c r="E20" i="40"/>
  <c r="G20" i="40"/>
  <c r="E21" i="40"/>
  <c r="G21" i="40"/>
  <c r="E22" i="40"/>
  <c r="G22" i="40"/>
  <c r="E23" i="40"/>
  <c r="G23" i="40"/>
  <c r="E24" i="40"/>
  <c r="G24" i="40"/>
  <c r="E25" i="40"/>
  <c r="G25" i="40"/>
  <c r="E26" i="40"/>
  <c r="G26" i="40"/>
  <c r="E27" i="40"/>
  <c r="G27" i="40"/>
  <c r="E28" i="40"/>
  <c r="G28" i="40"/>
  <c r="E29" i="40"/>
  <c r="G29" i="40"/>
  <c r="E30" i="40"/>
  <c r="G30" i="40"/>
  <c r="E31" i="40"/>
  <c r="G31" i="40"/>
  <c r="E32" i="40"/>
  <c r="G32" i="40"/>
  <c r="E33" i="40"/>
  <c r="G33" i="40"/>
  <c r="E34" i="40"/>
  <c r="G34" i="40"/>
  <c r="E35" i="40"/>
  <c r="G35" i="40"/>
  <c r="E36" i="40"/>
  <c r="G36" i="40"/>
  <c r="E37" i="40"/>
  <c r="G37" i="40"/>
  <c r="G38" i="40"/>
  <c r="E7" i="37"/>
  <c r="G7" i="37"/>
  <c r="E8" i="37"/>
  <c r="G8" i="37"/>
  <c r="E9" i="37"/>
  <c r="G9" i="37"/>
  <c r="E10" i="37"/>
  <c r="G10" i="37"/>
  <c r="E11" i="37"/>
  <c r="G11" i="37"/>
  <c r="E12" i="37"/>
  <c r="G12" i="37"/>
  <c r="E13" i="37"/>
  <c r="G13" i="37"/>
  <c r="E14" i="37"/>
  <c r="G14" i="37"/>
  <c r="E15" i="37"/>
  <c r="G15" i="37"/>
  <c r="E16" i="37"/>
  <c r="G16" i="37"/>
  <c r="E17" i="37"/>
  <c r="G17" i="37"/>
  <c r="E18" i="37"/>
  <c r="G18" i="37"/>
  <c r="E19" i="37"/>
  <c r="G19" i="37"/>
  <c r="E20" i="37"/>
  <c r="G20" i="37"/>
  <c r="E21" i="37"/>
  <c r="G21" i="37"/>
  <c r="E22" i="37"/>
  <c r="G22" i="37"/>
  <c r="E23" i="37"/>
  <c r="G23" i="37"/>
  <c r="E24" i="37"/>
  <c r="G24" i="37"/>
  <c r="E25" i="37"/>
  <c r="G25" i="37"/>
  <c r="E26" i="37"/>
  <c r="G26" i="37"/>
  <c r="E27" i="37"/>
  <c r="G27" i="37"/>
  <c r="E28" i="37"/>
  <c r="G28" i="37"/>
  <c r="E29" i="37"/>
  <c r="G29" i="37"/>
  <c r="E30" i="37"/>
  <c r="G30" i="37"/>
  <c r="E31" i="37"/>
  <c r="G31" i="37"/>
  <c r="E32" i="37"/>
  <c r="G32" i="37"/>
  <c r="E33" i="37"/>
  <c r="G33" i="37"/>
  <c r="E34" i="37"/>
  <c r="G34" i="37"/>
  <c r="E35" i="37"/>
  <c r="G35" i="37"/>
  <c r="E36" i="37"/>
  <c r="G36" i="37"/>
  <c r="E37" i="37"/>
  <c r="G37" i="37"/>
  <c r="E38" i="37"/>
  <c r="G38" i="37"/>
  <c r="E39" i="37"/>
  <c r="G39" i="37"/>
  <c r="E40" i="37"/>
  <c r="G40" i="37"/>
  <c r="E41" i="37"/>
  <c r="G41" i="37"/>
  <c r="E42" i="37"/>
  <c r="G42" i="37"/>
  <c r="E43" i="37"/>
  <c r="G43" i="37"/>
  <c r="E44" i="37"/>
  <c r="G44" i="37"/>
  <c r="E45" i="37"/>
  <c r="G45" i="37"/>
  <c r="E46" i="37"/>
  <c r="G46" i="37"/>
  <c r="E47" i="37"/>
  <c r="G47" i="37"/>
  <c r="E48" i="37"/>
  <c r="G48" i="37"/>
  <c r="E49" i="37"/>
  <c r="G49" i="37"/>
  <c r="E50" i="37"/>
  <c r="G50" i="37"/>
  <c r="E51" i="37"/>
  <c r="G51" i="37"/>
  <c r="E52" i="37"/>
  <c r="G52" i="37"/>
  <c r="E53" i="37"/>
  <c r="G53" i="37"/>
  <c r="E54" i="37"/>
  <c r="G54" i="37"/>
  <c r="E55" i="37"/>
  <c r="G55" i="37"/>
  <c r="E56" i="37"/>
  <c r="G56" i="37"/>
  <c r="E57" i="37"/>
  <c r="G57" i="37"/>
  <c r="E58" i="37"/>
  <c r="G58" i="37"/>
  <c r="E59" i="37"/>
  <c r="G59" i="37"/>
  <c r="E60" i="37"/>
  <c r="G60" i="37"/>
  <c r="E61" i="37"/>
  <c r="G61" i="37"/>
  <c r="E62" i="37"/>
  <c r="G62" i="37"/>
  <c r="E63" i="37"/>
  <c r="G63" i="37"/>
  <c r="E64" i="37"/>
  <c r="G64" i="37"/>
  <c r="E65" i="37"/>
  <c r="G65" i="37"/>
  <c r="G66" i="37"/>
  <c r="E7" i="25"/>
  <c r="G7" i="25"/>
  <c r="E8" i="25"/>
  <c r="G8" i="25"/>
  <c r="E9" i="25"/>
  <c r="G9" i="25"/>
  <c r="E10" i="25"/>
  <c r="G10" i="25"/>
  <c r="E11" i="25"/>
  <c r="G11" i="25"/>
  <c r="E12" i="25"/>
  <c r="G12" i="25"/>
  <c r="E13" i="25"/>
  <c r="G13" i="25"/>
  <c r="E14" i="25"/>
  <c r="G14" i="25"/>
  <c r="E15" i="25"/>
  <c r="G15" i="25"/>
  <c r="G16" i="25"/>
  <c r="E7" i="26"/>
  <c r="G7" i="26"/>
  <c r="E8" i="26"/>
  <c r="G8" i="26"/>
  <c r="E9" i="26"/>
  <c r="G9" i="26"/>
  <c r="E10" i="26"/>
  <c r="G10" i="26"/>
  <c r="E11" i="26"/>
  <c r="G11" i="26"/>
  <c r="E12" i="26"/>
  <c r="G12" i="26"/>
  <c r="E13" i="26"/>
  <c r="G13" i="26"/>
  <c r="E14" i="26"/>
  <c r="G14" i="26"/>
  <c r="E15" i="26"/>
  <c r="G15" i="26"/>
  <c r="E16" i="26"/>
  <c r="G16" i="26"/>
  <c r="E17" i="26"/>
  <c r="G17" i="26"/>
  <c r="E18" i="26"/>
  <c r="G18" i="26"/>
  <c r="E19" i="26"/>
  <c r="G19" i="26"/>
  <c r="E20" i="26"/>
  <c r="G20" i="26"/>
  <c r="E21" i="26"/>
  <c r="G21" i="26"/>
  <c r="E22" i="26"/>
  <c r="G22" i="26"/>
  <c r="G23" i="26"/>
  <c r="E7" i="24"/>
  <c r="G7" i="24"/>
  <c r="E8" i="24"/>
  <c r="G8" i="24"/>
  <c r="E9" i="24"/>
  <c r="G9" i="24"/>
  <c r="E10" i="24"/>
  <c r="G10" i="24"/>
  <c r="E11" i="24"/>
  <c r="G11" i="24"/>
  <c r="E12" i="24"/>
  <c r="G12" i="24"/>
  <c r="E13" i="24"/>
  <c r="G13" i="24"/>
  <c r="E14" i="24"/>
  <c r="G14" i="24"/>
  <c r="E15" i="24"/>
  <c r="G15" i="24"/>
  <c r="E16" i="24"/>
  <c r="G16" i="24"/>
  <c r="E17" i="24"/>
  <c r="G17" i="24"/>
  <c r="E18" i="24"/>
  <c r="G18" i="24"/>
  <c r="E19" i="24"/>
  <c r="G19" i="24"/>
  <c r="E20" i="24"/>
  <c r="G20" i="24"/>
  <c r="E21" i="24"/>
  <c r="G21" i="24"/>
  <c r="E22" i="24"/>
  <c r="G22" i="24"/>
  <c r="E23" i="24"/>
  <c r="G23" i="24"/>
  <c r="E24" i="24"/>
  <c r="G24" i="24"/>
  <c r="E25" i="24"/>
  <c r="G25" i="24"/>
  <c r="E26" i="24"/>
  <c r="G26" i="24"/>
  <c r="E27" i="24"/>
  <c r="G27" i="24"/>
  <c r="E28" i="24"/>
  <c r="G28" i="24"/>
  <c r="G29" i="24"/>
  <c r="E7" i="12"/>
  <c r="G7" i="12"/>
  <c r="E8" i="12"/>
  <c r="G8" i="12"/>
  <c r="E9" i="12"/>
  <c r="G9" i="12"/>
  <c r="E10" i="12"/>
  <c r="G10" i="12"/>
  <c r="E11" i="12"/>
  <c r="G11" i="12"/>
  <c r="E12" i="12"/>
  <c r="G12" i="12"/>
  <c r="E13" i="12"/>
  <c r="G13" i="12"/>
  <c r="E14" i="12"/>
  <c r="G14" i="12"/>
  <c r="E15" i="12"/>
  <c r="G15" i="12"/>
  <c r="E16" i="12"/>
  <c r="G16" i="12"/>
  <c r="E17" i="12"/>
  <c r="G17" i="12"/>
  <c r="E18" i="12"/>
  <c r="G18" i="12"/>
  <c r="E19" i="12"/>
  <c r="G19" i="12"/>
  <c r="E20" i="12"/>
  <c r="G20" i="12"/>
  <c r="E21" i="12"/>
  <c r="G21" i="12"/>
  <c r="E22" i="12"/>
  <c r="G22" i="12"/>
  <c r="E23" i="12"/>
  <c r="G23" i="12"/>
  <c r="E24" i="12"/>
  <c r="G24" i="12"/>
  <c r="E25" i="12"/>
  <c r="G25" i="12"/>
  <c r="E26" i="12"/>
  <c r="G26" i="12"/>
  <c r="E27" i="12"/>
  <c r="G27" i="12"/>
  <c r="E28" i="12"/>
  <c r="G28" i="12"/>
  <c r="E29" i="12"/>
  <c r="G29" i="12"/>
  <c r="E30" i="12"/>
  <c r="G30" i="12"/>
  <c r="E31" i="12"/>
  <c r="G31" i="12"/>
  <c r="E32" i="12"/>
  <c r="G32" i="12"/>
  <c r="E33" i="12"/>
  <c r="G33" i="12"/>
  <c r="E34" i="12"/>
  <c r="G34" i="12"/>
  <c r="E35" i="12"/>
  <c r="G35" i="12"/>
  <c r="E36" i="12"/>
  <c r="G36" i="12"/>
  <c r="E37" i="12"/>
  <c r="G37" i="12"/>
  <c r="E38" i="12"/>
  <c r="G38" i="12"/>
  <c r="E39" i="12"/>
  <c r="G39" i="12"/>
  <c r="E40" i="12"/>
  <c r="G40" i="12"/>
  <c r="E41" i="12"/>
  <c r="G41" i="12"/>
  <c r="E42" i="12"/>
  <c r="G42" i="12"/>
  <c r="E43" i="12"/>
  <c r="G43" i="12"/>
  <c r="E44" i="12"/>
  <c r="G44" i="12"/>
  <c r="E45" i="12"/>
  <c r="G45" i="12"/>
  <c r="E46" i="12"/>
  <c r="G46" i="12"/>
  <c r="E47" i="12"/>
  <c r="G47" i="12"/>
  <c r="E48" i="12"/>
  <c r="G48" i="12"/>
  <c r="E49" i="12"/>
  <c r="G49" i="12"/>
  <c r="E50" i="12"/>
  <c r="G50" i="12"/>
  <c r="E51" i="12"/>
  <c r="G51" i="12"/>
  <c r="E52" i="12"/>
  <c r="G52" i="12"/>
  <c r="E53" i="12"/>
  <c r="G53" i="12"/>
  <c r="E54" i="12"/>
  <c r="G54" i="12"/>
  <c r="E55" i="12"/>
  <c r="G55" i="12"/>
  <c r="E56" i="12"/>
  <c r="G56" i="12"/>
  <c r="E57" i="12"/>
  <c r="G57" i="12"/>
  <c r="E58" i="12"/>
  <c r="G58" i="12"/>
  <c r="E59" i="12"/>
  <c r="G59" i="12"/>
  <c r="G60" i="12"/>
  <c r="F7" i="10"/>
  <c r="H7" i="10"/>
  <c r="F8" i="10"/>
  <c r="H8" i="10"/>
  <c r="F9" i="10"/>
  <c r="H9" i="10"/>
  <c r="F10" i="10"/>
  <c r="H10" i="10"/>
  <c r="F11" i="10"/>
  <c r="H11" i="10"/>
  <c r="F12" i="10"/>
  <c r="H12" i="10"/>
  <c r="F13" i="10"/>
  <c r="H13" i="10"/>
  <c r="F14" i="10"/>
  <c r="H14" i="10"/>
  <c r="F15" i="10"/>
  <c r="H15" i="10"/>
  <c r="F16" i="10"/>
  <c r="H16" i="10"/>
  <c r="F17" i="10"/>
  <c r="H17" i="10"/>
  <c r="F18" i="10"/>
  <c r="H18" i="10"/>
  <c r="F19" i="10"/>
  <c r="H19" i="10"/>
  <c r="F20" i="10"/>
  <c r="H20" i="10"/>
  <c r="F21" i="10"/>
  <c r="H21" i="10"/>
  <c r="F22" i="10"/>
  <c r="H22" i="10"/>
  <c r="F23" i="10"/>
  <c r="H23" i="10"/>
  <c r="F24" i="10"/>
  <c r="H24" i="10"/>
  <c r="F25" i="10"/>
  <c r="H25" i="10"/>
  <c r="F26" i="10"/>
  <c r="H26" i="10"/>
  <c r="F27" i="10"/>
  <c r="H27" i="10"/>
  <c r="F28" i="10"/>
  <c r="H28" i="10"/>
  <c r="F29" i="10"/>
  <c r="H29" i="10"/>
  <c r="F30" i="10"/>
  <c r="H30" i="10"/>
  <c r="F31" i="10"/>
  <c r="H31" i="10"/>
  <c r="F32" i="10"/>
  <c r="H32" i="10"/>
  <c r="F33" i="10"/>
  <c r="H33" i="10"/>
  <c r="F34" i="10"/>
  <c r="H34" i="10"/>
  <c r="F35" i="10"/>
  <c r="H35" i="10"/>
  <c r="F36" i="10"/>
  <c r="H36" i="10"/>
  <c r="F37" i="10"/>
  <c r="H37" i="10"/>
  <c r="F38" i="10"/>
  <c r="H38" i="10"/>
  <c r="F39" i="10"/>
  <c r="H39" i="10"/>
  <c r="F40" i="10"/>
  <c r="H40" i="10"/>
  <c r="F41" i="10"/>
  <c r="H41" i="10"/>
  <c r="F42" i="10"/>
  <c r="H42" i="10"/>
  <c r="F43" i="10"/>
  <c r="H43" i="10"/>
  <c r="F44" i="10"/>
  <c r="H44" i="10"/>
  <c r="F45" i="10"/>
  <c r="H45" i="10"/>
  <c r="F46" i="10"/>
  <c r="H46" i="10"/>
  <c r="F47" i="10"/>
  <c r="H47" i="10"/>
  <c r="H48" i="10"/>
  <c r="H7" i="7"/>
  <c r="H8" i="7"/>
  <c r="H9" i="7"/>
  <c r="H10" i="7"/>
  <c r="H11" i="7"/>
  <c r="H12" i="7"/>
  <c r="H13" i="7"/>
  <c r="H14" i="7"/>
  <c r="H15" i="7"/>
  <c r="H16" i="7"/>
  <c r="H17" i="7"/>
  <c r="G7" i="86"/>
  <c r="I7" i="86"/>
  <c r="G8" i="86"/>
  <c r="I8" i="86"/>
  <c r="G9" i="86"/>
  <c r="I9" i="86"/>
  <c r="G10" i="86"/>
  <c r="I10" i="86"/>
  <c r="G11" i="86"/>
  <c r="I11" i="86"/>
  <c r="G12" i="86"/>
  <c r="I12" i="86"/>
  <c r="G13" i="86"/>
  <c r="I13" i="86"/>
  <c r="G14" i="86"/>
  <c r="I14" i="86"/>
  <c r="G15" i="86"/>
  <c r="I15" i="86"/>
  <c r="G16" i="86"/>
  <c r="I16" i="86"/>
  <c r="G17" i="86"/>
  <c r="I17" i="86"/>
  <c r="I18" i="86"/>
  <c r="E9" i="7"/>
  <c r="E7" i="7"/>
  <c r="E11" i="7"/>
  <c r="E16" i="7"/>
  <c r="E8" i="7"/>
  <c r="E14" i="7"/>
  <c r="E12" i="7"/>
  <c r="E13" i="7"/>
  <c r="E15" i="7"/>
  <c r="E31" i="23"/>
  <c r="E10" i="51"/>
  <c r="E8" i="49"/>
  <c r="E7" i="49"/>
  <c r="E24" i="13"/>
  <c r="E25" i="13"/>
  <c r="E26" i="13"/>
  <c r="E27" i="13"/>
  <c r="E28" i="13"/>
  <c r="E29" i="13"/>
  <c r="E30" i="13"/>
  <c r="E20" i="35"/>
  <c r="G20" i="35"/>
  <c r="E8" i="35"/>
  <c r="E9" i="35"/>
  <c r="E10" i="35"/>
  <c r="E11" i="35"/>
  <c r="E12" i="35"/>
  <c r="E13" i="35"/>
  <c r="E14" i="35"/>
  <c r="E15" i="35"/>
  <c r="E16" i="35"/>
  <c r="E17" i="35"/>
  <c r="E18" i="35"/>
  <c r="E19"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G8" i="49"/>
  <c r="G7" i="49"/>
  <c r="E9" i="49"/>
  <c r="G9" i="49"/>
  <c r="G10" i="49"/>
  <c r="G10" i="51"/>
  <c r="E7" i="51"/>
  <c r="G7" i="51"/>
  <c r="E8" i="51"/>
  <c r="G8" i="51"/>
  <c r="E9" i="51"/>
  <c r="G9" i="51"/>
  <c r="E11" i="51"/>
  <c r="G11" i="51"/>
  <c r="E12" i="51"/>
  <c r="G12" i="51"/>
  <c r="E13" i="51"/>
  <c r="G13" i="51"/>
  <c r="E14" i="51"/>
  <c r="G14" i="51"/>
  <c r="E15" i="51"/>
  <c r="G15" i="51"/>
  <c r="E16" i="51"/>
  <c r="G16" i="51"/>
  <c r="E17" i="51"/>
  <c r="G17" i="51"/>
  <c r="G18" i="51"/>
  <c r="G31" i="23"/>
  <c r="E7" i="23"/>
  <c r="G7" i="23"/>
  <c r="E8" i="23"/>
  <c r="G8" i="23"/>
  <c r="E9" i="23"/>
  <c r="G9" i="23"/>
  <c r="E10" i="23"/>
  <c r="G10" i="23"/>
  <c r="E11" i="23"/>
  <c r="G11" i="23"/>
  <c r="E12" i="23"/>
  <c r="G12" i="23"/>
  <c r="E13" i="23"/>
  <c r="G13" i="23"/>
  <c r="E14" i="23"/>
  <c r="G14" i="23"/>
  <c r="E15" i="23"/>
  <c r="G15" i="23"/>
  <c r="E16" i="23"/>
  <c r="G16" i="23"/>
  <c r="E17" i="23"/>
  <c r="G17" i="23"/>
  <c r="E18" i="23"/>
  <c r="G18" i="23"/>
  <c r="E19" i="23"/>
  <c r="G19" i="23"/>
  <c r="E20" i="23"/>
  <c r="G20" i="23"/>
  <c r="E21" i="23"/>
  <c r="G21" i="23"/>
  <c r="E22" i="23"/>
  <c r="G22" i="23"/>
  <c r="E23" i="23"/>
  <c r="G23" i="23"/>
  <c r="E24" i="23"/>
  <c r="G24" i="23"/>
  <c r="E25" i="23"/>
  <c r="G25" i="23"/>
  <c r="E26" i="23"/>
  <c r="G26" i="23"/>
  <c r="E27" i="23"/>
  <c r="G27" i="23"/>
  <c r="E28" i="23"/>
  <c r="G28" i="23"/>
  <c r="E29" i="23"/>
  <c r="G29" i="23"/>
  <c r="E30" i="23"/>
  <c r="G30" i="23"/>
  <c r="G32" i="23"/>
  <c r="E7" i="14"/>
  <c r="G7" i="14"/>
  <c r="E8" i="14"/>
  <c r="G8" i="14"/>
  <c r="E9" i="14"/>
  <c r="G9" i="14"/>
  <c r="E10" i="14"/>
  <c r="G10" i="14"/>
  <c r="E11" i="14"/>
  <c r="G11" i="14"/>
  <c r="E12" i="14"/>
  <c r="G12" i="14"/>
  <c r="E13" i="14"/>
  <c r="G13" i="14"/>
  <c r="E14" i="14"/>
  <c r="G14" i="14"/>
  <c r="E15" i="14"/>
  <c r="G15" i="14"/>
  <c r="E16" i="14"/>
  <c r="G16" i="14"/>
  <c r="E17" i="14"/>
  <c r="G17" i="14"/>
  <c r="E18" i="14"/>
  <c r="G18" i="14"/>
  <c r="E19" i="14"/>
  <c r="G19" i="14"/>
  <c r="E20" i="14"/>
  <c r="G20" i="14"/>
  <c r="E21" i="14"/>
  <c r="G21" i="14"/>
  <c r="E22" i="14"/>
  <c r="G22" i="14"/>
  <c r="E23" i="14"/>
  <c r="G23" i="14"/>
  <c r="E24" i="14"/>
  <c r="G24" i="14"/>
  <c r="E25" i="14"/>
  <c r="G25" i="14"/>
  <c r="E26" i="14"/>
  <c r="G26" i="14"/>
  <c r="E27" i="14"/>
  <c r="G27" i="14"/>
  <c r="E28" i="14"/>
  <c r="G28" i="14"/>
  <c r="E29" i="14"/>
  <c r="G29" i="14"/>
  <c r="E30" i="14"/>
  <c r="G30" i="14"/>
  <c r="E31" i="14"/>
  <c r="G31" i="14"/>
  <c r="E32" i="14"/>
  <c r="G32" i="14"/>
  <c r="E33" i="14"/>
  <c r="G33" i="14"/>
  <c r="E34" i="14"/>
  <c r="G34" i="14"/>
  <c r="E35" i="14"/>
  <c r="G35" i="14"/>
  <c r="E36" i="14"/>
  <c r="G36" i="14"/>
  <c r="E37" i="14"/>
  <c r="G37" i="14"/>
  <c r="E38" i="14"/>
  <c r="G38" i="14"/>
  <c r="E39" i="14"/>
  <c r="G39" i="14"/>
  <c r="E40" i="14"/>
  <c r="G40" i="14"/>
  <c r="E41" i="14"/>
  <c r="G41" i="14"/>
  <c r="G42" i="14"/>
  <c r="G24" i="13"/>
  <c r="G25" i="13"/>
  <c r="G26" i="13"/>
  <c r="G27" i="13"/>
  <c r="G28" i="13"/>
  <c r="G29" i="13"/>
  <c r="G30" i="13"/>
  <c r="E7" i="13"/>
  <c r="G7" i="13"/>
  <c r="E8" i="13"/>
  <c r="G8" i="13"/>
  <c r="E9" i="13"/>
  <c r="G9" i="13"/>
  <c r="E10" i="13"/>
  <c r="G10" i="13"/>
  <c r="E11" i="13"/>
  <c r="G11" i="13"/>
  <c r="E12" i="13"/>
  <c r="G12" i="13"/>
  <c r="E13" i="13"/>
  <c r="G13" i="13"/>
  <c r="E14" i="13"/>
  <c r="G14" i="13"/>
  <c r="E15" i="13"/>
  <c r="G15" i="13"/>
  <c r="E16" i="13"/>
  <c r="G16" i="13"/>
  <c r="E17" i="13"/>
  <c r="G17" i="13"/>
  <c r="E18" i="13"/>
  <c r="G18" i="13"/>
  <c r="E19" i="13"/>
  <c r="G19" i="13"/>
  <c r="E20" i="13"/>
  <c r="G20" i="13"/>
  <c r="E21" i="13"/>
  <c r="G21" i="13"/>
  <c r="E22" i="13"/>
  <c r="G22" i="13"/>
  <c r="E23" i="13"/>
  <c r="G23" i="13"/>
  <c r="G31" i="13"/>
  <c r="F7" i="43"/>
  <c r="H7" i="43"/>
  <c r="F8" i="43"/>
  <c r="H8" i="43"/>
  <c r="F9" i="43"/>
  <c r="H9" i="43"/>
  <c r="F10" i="43"/>
  <c r="H10" i="43"/>
  <c r="F11" i="43"/>
  <c r="H11" i="43"/>
  <c r="H12" i="43"/>
  <c r="E7" i="48"/>
  <c r="G7" i="48"/>
  <c r="E8" i="48"/>
  <c r="G8" i="48"/>
  <c r="E9" i="48"/>
  <c r="G9" i="48"/>
  <c r="E10" i="48"/>
  <c r="G10" i="48"/>
  <c r="G11" i="48"/>
  <c r="G12" i="48"/>
  <c r="G13" i="48"/>
  <c r="E7" i="6"/>
  <c r="G7" i="6"/>
  <c r="E8" i="6"/>
  <c r="G8" i="6"/>
  <c r="E9" i="6"/>
  <c r="G9" i="6"/>
  <c r="E10" i="6"/>
  <c r="G10" i="6"/>
  <c r="E11" i="6"/>
  <c r="G11" i="6"/>
  <c r="E12" i="6"/>
  <c r="G12" i="6"/>
  <c r="E13" i="6"/>
  <c r="G13" i="6"/>
  <c r="E14" i="6"/>
  <c r="G14" i="6"/>
  <c r="E15" i="6"/>
  <c r="G15" i="6"/>
  <c r="E16" i="6"/>
  <c r="G16" i="6"/>
  <c r="E17" i="6"/>
  <c r="G17" i="6"/>
  <c r="E18" i="6"/>
  <c r="G18" i="6"/>
  <c r="E19" i="6"/>
  <c r="G19" i="6"/>
  <c r="E20" i="6"/>
  <c r="G20" i="6"/>
  <c r="E21" i="6"/>
  <c r="G21" i="6"/>
  <c r="E22" i="6"/>
  <c r="G22" i="6"/>
  <c r="E23" i="6"/>
  <c r="G23" i="6"/>
  <c r="E24" i="6"/>
  <c r="G24" i="6"/>
  <c r="E25" i="6"/>
  <c r="G25" i="6"/>
  <c r="E26" i="6"/>
  <c r="G26" i="6"/>
  <c r="E27" i="6"/>
  <c r="G27" i="6"/>
  <c r="E28" i="6"/>
  <c r="G28" i="6"/>
  <c r="E29" i="6"/>
  <c r="G29" i="6"/>
  <c r="E30" i="6"/>
  <c r="G30" i="6"/>
  <c r="E31" i="6"/>
  <c r="G31" i="6"/>
  <c r="E32" i="6"/>
  <c r="G32" i="6"/>
  <c r="E33" i="6"/>
  <c r="G33" i="6"/>
  <c r="E34" i="6"/>
  <c r="G34" i="6"/>
  <c r="E35" i="6"/>
  <c r="G35" i="6"/>
  <c r="G36" i="6"/>
  <c r="E7" i="52"/>
  <c r="G7" i="52"/>
  <c r="E8" i="52"/>
  <c r="G8" i="52"/>
  <c r="E9" i="52"/>
  <c r="G9" i="52"/>
  <c r="G10" i="52"/>
  <c r="G8" i="35"/>
  <c r="G9" i="35"/>
  <c r="G10" i="35"/>
  <c r="G11" i="35"/>
  <c r="G12" i="35"/>
  <c r="G13" i="35"/>
  <c r="G14" i="35"/>
  <c r="G15" i="35"/>
  <c r="G16" i="35"/>
  <c r="G17" i="35"/>
  <c r="G18" i="35"/>
  <c r="G19"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50" i="35"/>
  <c r="E7" i="35"/>
  <c r="G7" i="35"/>
  <c r="G51" i="35"/>
  <c r="E7" i="34"/>
  <c r="G7" i="34"/>
  <c r="E8" i="34"/>
  <c r="G8" i="34"/>
  <c r="E9" i="34"/>
  <c r="G9" i="34"/>
  <c r="E10" i="34"/>
  <c r="G10" i="34"/>
  <c r="E11" i="34"/>
  <c r="G11" i="34"/>
  <c r="E12" i="34"/>
  <c r="G12" i="34"/>
  <c r="E13" i="34"/>
  <c r="G13" i="34"/>
  <c r="E14" i="34"/>
  <c r="G14" i="34"/>
  <c r="E15" i="34"/>
  <c r="G15" i="34"/>
  <c r="E16" i="34"/>
  <c r="G16" i="34"/>
  <c r="E17" i="34"/>
  <c r="G17" i="34"/>
  <c r="E18" i="34"/>
  <c r="G18" i="34"/>
  <c r="E19" i="34"/>
  <c r="G19" i="34"/>
  <c r="E20" i="34"/>
  <c r="G20" i="34"/>
  <c r="E21" i="34"/>
  <c r="G21" i="34"/>
  <c r="E22" i="34"/>
  <c r="G22" i="34"/>
  <c r="E23" i="34"/>
  <c r="G23" i="34"/>
  <c r="E24" i="34"/>
  <c r="G24" i="34"/>
  <c r="E25" i="34"/>
  <c r="G25" i="34"/>
  <c r="E26" i="34"/>
  <c r="G26" i="34"/>
  <c r="E27" i="34"/>
  <c r="G27" i="34"/>
  <c r="E28" i="34"/>
  <c r="G28" i="34"/>
  <c r="E29" i="34"/>
  <c r="G29" i="34"/>
  <c r="G30" i="34"/>
  <c r="F7" i="11"/>
  <c r="H7" i="11"/>
  <c r="F8" i="11"/>
  <c r="H8" i="11"/>
  <c r="F9" i="11"/>
  <c r="H9" i="11"/>
  <c r="F10" i="11"/>
  <c r="H10" i="11"/>
  <c r="F11" i="11"/>
  <c r="H11" i="11"/>
  <c r="F12" i="11"/>
  <c r="H12" i="11"/>
  <c r="F13" i="11"/>
  <c r="H13" i="11"/>
  <c r="F14" i="11"/>
  <c r="H14" i="11"/>
  <c r="F15" i="11"/>
  <c r="H15" i="11"/>
  <c r="F16" i="11"/>
  <c r="H16" i="11"/>
  <c r="F17" i="11"/>
  <c r="H17" i="11"/>
  <c r="F18" i="11"/>
  <c r="H18" i="11"/>
  <c r="F19" i="11"/>
  <c r="H19" i="11"/>
  <c r="F20" i="11"/>
  <c r="H20" i="11"/>
  <c r="F21" i="11"/>
  <c r="H21" i="11"/>
  <c r="F22" i="11"/>
  <c r="H22" i="11"/>
  <c r="F23" i="11"/>
  <c r="H23" i="11"/>
  <c r="F24" i="11"/>
  <c r="H24" i="11"/>
  <c r="F25" i="11"/>
  <c r="H25" i="11"/>
  <c r="F26" i="11"/>
  <c r="H26" i="11"/>
  <c r="F27" i="11"/>
  <c r="H27" i="11"/>
  <c r="F28" i="11"/>
  <c r="H28" i="11"/>
  <c r="F29" i="11"/>
  <c r="H29" i="11"/>
  <c r="F30" i="11"/>
  <c r="H30" i="11"/>
  <c r="F31" i="11"/>
  <c r="H31" i="11"/>
  <c r="F32" i="11"/>
  <c r="H32" i="11"/>
  <c r="F33" i="11"/>
  <c r="H33" i="11"/>
  <c r="F34" i="11"/>
  <c r="H34" i="11"/>
  <c r="F35" i="11"/>
  <c r="H35" i="11"/>
  <c r="F36" i="11"/>
  <c r="H36" i="11"/>
  <c r="F37" i="11"/>
  <c r="H37" i="11"/>
  <c r="F38" i="11"/>
  <c r="H38" i="11"/>
  <c r="F39" i="11"/>
  <c r="H39" i="11"/>
  <c r="F40" i="11"/>
  <c r="H40" i="11"/>
  <c r="F41" i="11"/>
  <c r="H41" i="11"/>
  <c r="F42" i="11"/>
  <c r="H42" i="11"/>
  <c r="F43" i="11"/>
  <c r="H43" i="11"/>
  <c r="F44" i="11"/>
  <c r="H44" i="11"/>
  <c r="F45" i="11"/>
  <c r="H45" i="11"/>
  <c r="F46" i="11"/>
  <c r="H46" i="11"/>
  <c r="F47" i="11"/>
  <c r="H47" i="11"/>
  <c r="F48" i="11"/>
  <c r="H48" i="11"/>
  <c r="F49" i="11"/>
  <c r="H49" i="11"/>
  <c r="F50" i="11"/>
  <c r="H50" i="11"/>
  <c r="F51" i="11"/>
  <c r="H51" i="11"/>
  <c r="F52" i="11"/>
  <c r="H52" i="11"/>
  <c r="F53" i="11"/>
  <c r="H53" i="11"/>
  <c r="F54" i="11"/>
  <c r="H54" i="11"/>
  <c r="F55" i="11"/>
  <c r="H55" i="11"/>
  <c r="F56" i="11"/>
  <c r="H56" i="11"/>
  <c r="F57" i="11"/>
  <c r="H57" i="11"/>
  <c r="F58" i="11"/>
  <c r="H58" i="11"/>
  <c r="F59" i="11"/>
  <c r="H59" i="11"/>
  <c r="F60" i="11"/>
  <c r="H60" i="11"/>
  <c r="F61" i="11"/>
  <c r="H61" i="11"/>
  <c r="F62" i="11"/>
  <c r="H62" i="11"/>
  <c r="F63" i="11"/>
  <c r="H63" i="11"/>
  <c r="F64" i="11"/>
  <c r="H64" i="11"/>
  <c r="F65" i="11"/>
  <c r="H65" i="11"/>
  <c r="F66" i="11"/>
  <c r="H66" i="11"/>
  <c r="F67" i="11"/>
  <c r="H67" i="11"/>
  <c r="F68" i="11"/>
  <c r="H68" i="11"/>
  <c r="F69" i="11"/>
  <c r="H69" i="11"/>
  <c r="F70" i="11"/>
  <c r="H70" i="11"/>
  <c r="F71" i="11"/>
  <c r="H71" i="11"/>
  <c r="F72" i="11"/>
  <c r="H72" i="11"/>
  <c r="F73" i="11"/>
  <c r="H73" i="11"/>
  <c r="F74" i="11"/>
  <c r="H74" i="11"/>
  <c r="F75" i="11"/>
  <c r="H75" i="11"/>
  <c r="F76" i="11"/>
  <c r="H76" i="11"/>
  <c r="F77" i="11"/>
  <c r="H77" i="11"/>
  <c r="F78" i="11"/>
  <c r="H78" i="11"/>
  <c r="F79" i="11"/>
  <c r="H79" i="11"/>
  <c r="F80" i="11"/>
  <c r="H80" i="11"/>
  <c r="F81" i="11"/>
  <c r="H81" i="11"/>
  <c r="F82" i="11"/>
  <c r="H82" i="11"/>
  <c r="H83" i="11"/>
  <c r="E7" i="33"/>
  <c r="G7" i="33"/>
  <c r="E8" i="33"/>
  <c r="G8" i="33"/>
  <c r="E9" i="33"/>
  <c r="G9" i="33"/>
  <c r="E10" i="33"/>
  <c r="G10" i="33"/>
  <c r="E11" i="33"/>
  <c r="G11" i="33"/>
  <c r="E12" i="33"/>
  <c r="G12" i="33"/>
  <c r="E13" i="33"/>
  <c r="G13" i="33"/>
  <c r="E14" i="33"/>
  <c r="G14" i="33"/>
  <c r="E15" i="33"/>
  <c r="G15" i="33"/>
  <c r="E16" i="33"/>
  <c r="G16" i="33"/>
  <c r="E17" i="33"/>
  <c r="G17" i="33"/>
  <c r="E18" i="33"/>
  <c r="G18" i="33"/>
  <c r="E19" i="33"/>
  <c r="G19" i="33"/>
  <c r="G20" i="33"/>
  <c r="E8" i="3"/>
  <c r="G8" i="3"/>
  <c r="E9" i="3"/>
  <c r="G9" i="3"/>
  <c r="E10" i="3"/>
  <c r="G10" i="3"/>
  <c r="E7" i="3"/>
  <c r="G7" i="3"/>
  <c r="E8" i="4"/>
  <c r="G8" i="4"/>
  <c r="E9" i="4"/>
  <c r="G9" i="4"/>
  <c r="E10" i="4"/>
  <c r="G10" i="4"/>
  <c r="E11" i="4"/>
  <c r="G11" i="4"/>
  <c r="E12" i="4"/>
  <c r="G12" i="4"/>
  <c r="E13" i="4"/>
  <c r="G13" i="4"/>
  <c r="E14" i="4"/>
  <c r="G14" i="4"/>
  <c r="E15" i="4"/>
  <c r="G15" i="4"/>
  <c r="E16" i="4"/>
  <c r="G16" i="4"/>
  <c r="E17" i="4"/>
  <c r="G17" i="4"/>
  <c r="E18" i="4"/>
  <c r="G18" i="4"/>
  <c r="E19" i="4"/>
  <c r="G19" i="4"/>
  <c r="E20" i="4"/>
  <c r="G20" i="4"/>
  <c r="E21" i="4"/>
  <c r="G21" i="4"/>
  <c r="E22" i="4"/>
  <c r="G22" i="4"/>
  <c r="E23" i="4"/>
  <c r="G23" i="4"/>
  <c r="E24" i="4"/>
  <c r="G24" i="4"/>
  <c r="E25" i="4"/>
  <c r="G25" i="4"/>
  <c r="E26" i="4"/>
  <c r="G26" i="4"/>
  <c r="E27" i="4"/>
  <c r="G27" i="4"/>
  <c r="E28" i="4"/>
  <c r="G28" i="4"/>
  <c r="E29" i="4"/>
  <c r="G29" i="4"/>
  <c r="E30" i="4"/>
  <c r="G30" i="4"/>
  <c r="E31" i="4"/>
  <c r="G31" i="4"/>
  <c r="E32" i="4"/>
  <c r="G32" i="4"/>
  <c r="E33" i="4"/>
  <c r="G33" i="4"/>
  <c r="E34" i="4"/>
  <c r="G34" i="4"/>
  <c r="E35" i="4"/>
  <c r="G35" i="4"/>
  <c r="E36" i="4"/>
  <c r="G36" i="4"/>
  <c r="E37" i="4"/>
  <c r="G37" i="4"/>
  <c r="E38" i="4"/>
  <c r="G38" i="4"/>
  <c r="E7" i="4"/>
  <c r="G7" i="4"/>
  <c r="E8" i="5"/>
  <c r="G8" i="5"/>
  <c r="E9" i="5"/>
  <c r="G9" i="5"/>
  <c r="E10" i="5"/>
  <c r="G10" i="5"/>
  <c r="E11" i="5"/>
  <c r="G11" i="5"/>
  <c r="E12" i="5"/>
  <c r="G12" i="5"/>
  <c r="E13" i="5"/>
  <c r="G13" i="5"/>
  <c r="E14" i="5"/>
  <c r="G14" i="5"/>
  <c r="E15" i="5"/>
  <c r="G15" i="5"/>
  <c r="E16" i="5"/>
  <c r="G16" i="5"/>
  <c r="E17" i="5"/>
  <c r="G17" i="5"/>
  <c r="E18" i="5"/>
  <c r="G18" i="5"/>
  <c r="E19" i="5"/>
  <c r="G19" i="5"/>
  <c r="E20" i="5"/>
  <c r="G20" i="5"/>
  <c r="E21" i="5"/>
  <c r="G21" i="5"/>
  <c r="E22" i="5"/>
  <c r="G22" i="5"/>
  <c r="E23" i="5"/>
  <c r="G23" i="5"/>
  <c r="E24" i="5"/>
  <c r="G24" i="5"/>
  <c r="E25" i="5"/>
  <c r="G25" i="5"/>
  <c r="E26" i="5"/>
  <c r="G26" i="5"/>
  <c r="E27" i="5"/>
  <c r="G27" i="5"/>
  <c r="E7" i="5"/>
  <c r="G7" i="5"/>
  <c r="G28" i="5"/>
  <c r="G39" i="4"/>
  <c r="G11" i="3"/>
  <c r="E7" i="2"/>
  <c r="G7" i="2"/>
  <c r="E8" i="2"/>
  <c r="G8" i="2"/>
  <c r="E9" i="2"/>
  <c r="G9" i="2"/>
  <c r="E10" i="2"/>
  <c r="G10" i="2"/>
  <c r="E11" i="2"/>
  <c r="G11" i="2"/>
  <c r="E12" i="2"/>
  <c r="G12" i="2"/>
  <c r="E13" i="2"/>
  <c r="G13" i="2"/>
  <c r="E14" i="2"/>
  <c r="G14" i="2"/>
  <c r="E15" i="2"/>
  <c r="G15" i="2"/>
  <c r="E16" i="2"/>
  <c r="G16" i="2"/>
  <c r="E17" i="2"/>
  <c r="G17" i="2"/>
  <c r="E18" i="2"/>
  <c r="G18" i="2"/>
  <c r="E19" i="2"/>
  <c r="G19" i="2"/>
  <c r="E20" i="2"/>
  <c r="G20" i="2"/>
  <c r="E21" i="2"/>
  <c r="G21" i="2"/>
  <c r="E22" i="2"/>
  <c r="G22" i="2"/>
  <c r="E23" i="2"/>
  <c r="G23" i="2"/>
  <c r="E24" i="2"/>
  <c r="G24" i="2"/>
  <c r="E25" i="2"/>
  <c r="G25" i="2"/>
  <c r="E26" i="2"/>
  <c r="G26" i="2"/>
  <c r="E27" i="2"/>
  <c r="G27" i="2"/>
  <c r="E28" i="2"/>
  <c r="G28" i="2"/>
  <c r="E29" i="2"/>
  <c r="G29" i="2"/>
  <c r="E30" i="2"/>
  <c r="G30" i="2"/>
  <c r="E31" i="2"/>
  <c r="G31" i="2"/>
  <c r="E32" i="2"/>
  <c r="G32" i="2"/>
  <c r="E33" i="2"/>
  <c r="G33" i="2"/>
  <c r="E34" i="2"/>
  <c r="G34" i="2"/>
  <c r="E35" i="2"/>
  <c r="G35" i="2"/>
  <c r="E36" i="2"/>
  <c r="G36" i="2"/>
  <c r="E37" i="2"/>
  <c r="G37" i="2"/>
  <c r="E38" i="2"/>
  <c r="G38" i="2"/>
  <c r="E39" i="2"/>
  <c r="G39" i="2"/>
  <c r="E40" i="2"/>
  <c r="G40" i="2"/>
  <c r="E41" i="2"/>
  <c r="G41" i="2"/>
  <c r="E42" i="2"/>
  <c r="G42" i="2"/>
  <c r="E43" i="2"/>
  <c r="G43" i="2"/>
  <c r="E44" i="2"/>
  <c r="G44" i="2"/>
  <c r="E45" i="2"/>
  <c r="G45" i="2"/>
  <c r="E46" i="2"/>
  <c r="G46" i="2"/>
  <c r="E47" i="2"/>
  <c r="G47" i="2"/>
  <c r="E48" i="2"/>
  <c r="G48" i="2"/>
  <c r="E49" i="2"/>
  <c r="G49" i="2"/>
  <c r="E50" i="2"/>
  <c r="G50" i="2"/>
  <c r="E51" i="2"/>
  <c r="G51" i="2"/>
  <c r="E52" i="2"/>
  <c r="G52" i="2"/>
  <c r="E53" i="2"/>
  <c r="G53" i="2"/>
  <c r="E54" i="2"/>
  <c r="G54" i="2"/>
  <c r="E55" i="2"/>
  <c r="G55" i="2"/>
  <c r="G56" i="2"/>
  <c r="E7" i="1"/>
  <c r="G7" i="1"/>
  <c r="E8" i="1"/>
  <c r="G8" i="1"/>
  <c r="E9" i="1"/>
  <c r="G9" i="1"/>
  <c r="E10" i="1"/>
  <c r="G10" i="1"/>
  <c r="E11" i="1"/>
  <c r="G11" i="1"/>
  <c r="E12" i="1"/>
  <c r="G12" i="1"/>
  <c r="E13" i="1"/>
  <c r="G13" i="1"/>
  <c r="E14" i="1"/>
  <c r="G14" i="1"/>
  <c r="E15" i="1"/>
  <c r="G15" i="1"/>
  <c r="E16" i="1"/>
  <c r="G16" i="1"/>
  <c r="E17" i="1"/>
  <c r="G17" i="1"/>
  <c r="E18" i="1"/>
  <c r="G18" i="1"/>
  <c r="E19" i="1"/>
  <c r="G19" i="1"/>
  <c r="E20" i="1"/>
  <c r="G20" i="1"/>
  <c r="E21" i="1"/>
  <c r="G21" i="1"/>
  <c r="E22" i="1"/>
  <c r="G22" i="1"/>
  <c r="E23" i="1"/>
  <c r="G23" i="1"/>
  <c r="E24" i="1"/>
  <c r="G24" i="1"/>
  <c r="E25" i="1"/>
  <c r="G25" i="1"/>
  <c r="E26" i="1"/>
  <c r="G26" i="1"/>
  <c r="E27" i="1"/>
  <c r="G27" i="1"/>
  <c r="E28" i="1"/>
  <c r="G28" i="1"/>
  <c r="E29" i="1"/>
  <c r="G29" i="1"/>
  <c r="E30" i="1"/>
  <c r="G30" i="1"/>
  <c r="E31" i="1"/>
  <c r="G31" i="1"/>
  <c r="E32" i="1"/>
  <c r="G32" i="1"/>
  <c r="E33" i="1"/>
  <c r="G33" i="1"/>
  <c r="E34" i="1"/>
  <c r="G34" i="1"/>
  <c r="E35" i="1"/>
  <c r="G35" i="1"/>
  <c r="E36" i="1"/>
  <c r="G36" i="1"/>
  <c r="E37" i="1"/>
  <c r="G37" i="1"/>
  <c r="E38" i="1"/>
  <c r="G38" i="1"/>
  <c r="E39" i="1"/>
  <c r="G39" i="1"/>
  <c r="E40" i="1"/>
  <c r="G40" i="1"/>
  <c r="E41" i="1"/>
  <c r="G41" i="1"/>
  <c r="E42" i="1"/>
  <c r="G42" i="1"/>
  <c r="E43" i="1"/>
  <c r="G43" i="1"/>
  <c r="E44" i="1"/>
  <c r="G44" i="1"/>
  <c r="E45" i="1"/>
  <c r="G45" i="1"/>
  <c r="E46" i="1"/>
  <c r="G46" i="1"/>
  <c r="E47" i="1"/>
  <c r="G47" i="1"/>
  <c r="E48" i="1"/>
  <c r="G48" i="1"/>
  <c r="E49" i="1"/>
  <c r="G49" i="1"/>
  <c r="E50" i="1"/>
  <c r="G50" i="1"/>
  <c r="E51" i="1"/>
  <c r="G51" i="1"/>
  <c r="E52" i="1"/>
  <c r="G52" i="1"/>
  <c r="E53" i="1"/>
  <c r="G53" i="1"/>
  <c r="E54" i="1"/>
  <c r="G54" i="1"/>
  <c r="E55" i="1"/>
  <c r="G55" i="1"/>
  <c r="E56" i="1"/>
  <c r="G56" i="1"/>
  <c r="E57" i="1"/>
  <c r="G57" i="1"/>
  <c r="E58" i="1"/>
  <c r="G58" i="1"/>
  <c r="E59" i="1"/>
  <c r="G59" i="1"/>
  <c r="E60" i="1"/>
  <c r="G60" i="1"/>
  <c r="E61" i="1"/>
  <c r="G61" i="1"/>
  <c r="E62" i="1"/>
  <c r="G62" i="1"/>
  <c r="E63" i="1"/>
  <c r="G63" i="1"/>
  <c r="E64" i="1"/>
  <c r="G64" i="1"/>
  <c r="E65" i="1"/>
  <c r="G65" i="1"/>
  <c r="E66" i="1"/>
  <c r="G66" i="1"/>
  <c r="E67" i="1"/>
  <c r="G67" i="1"/>
  <c r="E68" i="1"/>
  <c r="G68" i="1"/>
  <c r="G69" i="1"/>
</calcChain>
</file>

<file path=xl/sharedStrings.xml><?xml version="1.0" encoding="utf-8"?>
<sst xmlns="http://schemas.openxmlformats.org/spreadsheetml/2006/main" count="1903" uniqueCount="795">
  <si>
    <t>vrsta blaga</t>
  </si>
  <si>
    <t>ime izdelka</t>
  </si>
  <si>
    <t>oznaka kvalitete</t>
  </si>
  <si>
    <t>zap. št.</t>
  </si>
  <si>
    <t>1.skupina:</t>
  </si>
  <si>
    <t>KRUH IN PEKOVSKO PECIVO</t>
  </si>
  <si>
    <t>2. skupina:</t>
  </si>
  <si>
    <t>3. skupina</t>
  </si>
  <si>
    <t>4. skupina</t>
  </si>
  <si>
    <t>5. skupina:</t>
  </si>
  <si>
    <t>MLEKO IN MLEČNI IZDELKI</t>
  </si>
  <si>
    <t>EKO MESO IN MESNI IZDELKI</t>
  </si>
  <si>
    <t>16. skupina:</t>
  </si>
  <si>
    <t xml:space="preserve"> </t>
  </si>
  <si>
    <t>Sveže sadje in zelenjava morata biti primerne zrelosti za takojšnje uživanje.</t>
  </si>
  <si>
    <t>portu.</t>
  </si>
  <si>
    <t xml:space="preserve">                  EKO SADJE IN EKO ZELENJAVA</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</si>
  <si>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</si>
  <si>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</si>
  <si>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</si>
  <si>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</si>
  <si>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</si>
  <si>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</si>
  <si>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</si>
  <si>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</si>
  <si>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</si>
  <si>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</si>
  <si>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</si>
  <si>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</si>
  <si>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</si>
  <si>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</si>
  <si>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</si>
  <si>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</si>
  <si>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</si>
  <si>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</si>
  <si>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</si>
  <si>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</si>
  <si>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</si>
  <si>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</si>
  <si>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</si>
  <si>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</si>
  <si>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</si>
  <si>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</si>
  <si>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</si>
  <si>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</si>
  <si>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</si>
  <si>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</si>
  <si>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</si>
  <si>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</si>
  <si>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</si>
  <si>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</si>
  <si>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</si>
  <si>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</si>
  <si>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</si>
  <si>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</si>
  <si>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</si>
  <si>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</si>
  <si>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</si>
  <si>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</si>
  <si>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</si>
  <si>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</si>
  <si>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</si>
  <si>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</si>
  <si>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</si>
  <si>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</si>
  <si>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</si>
  <si>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</si>
  <si>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</si>
  <si>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</si>
  <si>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</si>
  <si>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</si>
  <si>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</si>
  <si>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</si>
  <si>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</si>
  <si>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</si>
  <si>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</si>
  <si>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</si>
  <si>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</si>
  <si>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</si>
  <si>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</si>
  <si>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</si>
  <si>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</si>
  <si>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</si>
  <si>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</si>
  <si>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</si>
  <si>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</si>
  <si>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</si>
  <si>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</si>
  <si>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t>SADJE, ZELENJAVA IN STROČNICE</t>
  </si>
  <si>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</si>
  <si>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</si>
  <si>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</si>
  <si>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</si>
  <si>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</si>
  <si>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</si>
  <si>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</si>
  <si>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</si>
  <si>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</si>
  <si>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</si>
  <si>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</si>
  <si>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</si>
  <si>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 xml:space="preserve">Sladkor, </t>
    </r>
    <r>
      <rPr>
        <sz val="11"/>
        <color theme="1"/>
        <rFont val="Calibri"/>
        <family val="2"/>
        <charset val="238"/>
        <scheme val="minor"/>
      </rPr>
      <t>beli, kristalni, po 1 kg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</si>
  <si>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</si>
  <si>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</si>
  <si>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</si>
  <si>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t>Kava,</t>
    </r>
    <r>
      <rPr>
        <sz val="11"/>
        <color theme="1"/>
        <rFont val="Calibri"/>
        <family val="2"/>
        <charset val="238"/>
        <scheme val="minor"/>
      </rPr>
      <t xml:space="preserve"> prava, mleta, po 1 kg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</si>
  <si>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</si>
  <si>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</si>
  <si>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</si>
  <si>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</si>
  <si>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</si>
  <si>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Čokoladno mlečni namaz, </t>
    </r>
    <r>
      <rPr>
        <sz val="11"/>
        <color theme="1"/>
        <rFont val="Calibri"/>
        <family val="2"/>
        <charset val="238"/>
        <scheme val="minor"/>
      </rPr>
      <t>kot Viki ali Evrokrem, po 3,5 kg</t>
    </r>
  </si>
  <si>
    <r>
      <t>Sladkor,</t>
    </r>
    <r>
      <rPr>
        <sz val="11"/>
        <color theme="1"/>
        <rFont val="Calibri"/>
        <family val="2"/>
        <charset val="238"/>
        <scheme val="minor"/>
      </rPr>
      <t xml:space="preserve"> vanilijev, po 1 kg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</si>
  <si>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</si>
  <si>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</si>
  <si>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</si>
  <si>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Mleko, riževo,</t>
    </r>
    <r>
      <rPr>
        <sz val="11"/>
        <color theme="1"/>
        <rFont val="Calibri"/>
        <family val="2"/>
        <charset val="238"/>
        <scheme val="minor"/>
      </rPr>
      <t xml:space="preserve"> po 1 L</t>
    </r>
  </si>
  <si>
    <r>
      <t xml:space="preserve">Škrob, koruzni, </t>
    </r>
    <r>
      <rPr>
        <sz val="11"/>
        <color theme="1"/>
        <rFont val="Calibri"/>
        <family val="2"/>
        <charset val="238"/>
        <scheme val="minor"/>
      </rPr>
      <t>po 1 kg</t>
    </r>
  </si>
  <si>
    <r>
      <t>Olje, rastlinsko</t>
    </r>
    <r>
      <rPr>
        <sz val="11"/>
        <color theme="1"/>
        <rFont val="Calibri"/>
        <family val="2"/>
        <charset val="238"/>
        <scheme val="minor"/>
      </rPr>
      <t>, rafinirano, po 1 L</t>
    </r>
  </si>
  <si>
    <r>
      <t>Kosmiči, koruzni,</t>
    </r>
    <r>
      <rPr>
        <sz val="11"/>
        <color theme="1"/>
        <rFont val="Calibri"/>
        <family val="2"/>
        <charset val="238"/>
        <scheme val="minor"/>
      </rPr>
      <t xml:space="preserve"> po 2,5 kg</t>
    </r>
  </si>
  <si>
    <r>
      <t xml:space="preserve">Mešanica žit, </t>
    </r>
    <r>
      <rPr>
        <sz val="11"/>
        <color theme="1"/>
        <rFont val="Calibri"/>
        <family val="2"/>
        <charset val="238"/>
        <scheme val="minor"/>
      </rPr>
      <t>riž, pira, ječmen, po 1 kg</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</si>
  <si>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</si>
  <si>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</si>
  <si>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</si>
  <si>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</si>
  <si>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Kus kus, </t>
    </r>
    <r>
      <rPr>
        <sz val="11"/>
        <color theme="1"/>
        <rFont val="Calibri"/>
        <family val="2"/>
        <charset val="238"/>
        <scheme val="minor"/>
      </rPr>
      <t>po 2 kg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</si>
  <si>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</si>
  <si>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</si>
  <si>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</si>
  <si>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</si>
  <si>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 xml:space="preserve">Čebula, </t>
    </r>
    <r>
      <rPr>
        <sz val="11"/>
        <color theme="1"/>
        <rFont val="Calibri"/>
        <family val="2"/>
        <charset val="238"/>
        <scheme val="minor"/>
      </rPr>
      <t>ocvrta, pakirana v vrečki, po 1 kg</t>
    </r>
  </si>
  <si>
    <r>
      <t>Kosmiči, krompirjevi,</t>
    </r>
    <r>
      <rPr>
        <sz val="11"/>
        <color theme="1"/>
        <rFont val="Calibri"/>
        <family val="2"/>
        <charset val="238"/>
        <scheme val="minor"/>
      </rPr>
      <t xml:space="preserve"> brez dodanega Na glutaminata, po 4 kg</t>
    </r>
  </si>
  <si>
    <r>
      <t xml:space="preserve">Omaka, gobova, </t>
    </r>
    <r>
      <rPr>
        <sz val="11"/>
        <color theme="1"/>
        <rFont val="Calibri"/>
        <family val="2"/>
        <charset val="238"/>
        <scheme val="minor"/>
      </rPr>
      <t>brez dodanega Na-glutaminata, po 1 kg</t>
    </r>
  </si>
  <si>
    <r>
      <rPr>
        <b/>
        <sz val="11"/>
        <color theme="1"/>
        <rFont val="Calibri"/>
        <family val="2"/>
        <charset val="238"/>
        <scheme val="minor"/>
      </rPr>
      <t>Žličniki</t>
    </r>
    <r>
      <rPr>
        <sz val="11"/>
        <color theme="1"/>
        <rFont val="Calibri"/>
        <family val="2"/>
        <scheme val="minor"/>
      </rPr>
      <t>, zdrobovi, 22 mm, po 1,5 kg</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</si>
  <si>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</si>
  <si>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</si>
  <si>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</si>
  <si>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</si>
  <si>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</si>
  <si>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</si>
  <si>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</si>
  <si>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</si>
  <si>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</si>
  <si>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</si>
  <si>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</si>
  <si>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</si>
  <si>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</si>
  <si>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</si>
  <si>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beli, </t>
    </r>
    <r>
      <rPr>
        <sz val="11"/>
        <color theme="1"/>
        <rFont val="Calibri"/>
        <family val="2"/>
        <charset val="238"/>
        <scheme val="minor"/>
      </rPr>
      <t>brez aditivov in konzervansov, rezan,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</si>
  <si>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</si>
  <si>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</si>
  <si>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</si>
  <si>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</si>
  <si>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</si>
  <si>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</si>
  <si>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</si>
  <si>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</si>
  <si>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</si>
  <si>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</si>
  <si>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</si>
  <si>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</si>
  <si>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</si>
  <si>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</si>
  <si>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</si>
  <si>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</si>
  <si>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</si>
  <si>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</si>
  <si>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</si>
  <si>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</si>
  <si>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</si>
  <si>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</si>
  <si>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</si>
  <si>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</si>
  <si>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</si>
  <si>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</si>
  <si>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</si>
  <si>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</si>
  <si>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</si>
  <si>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hot dog, </t>
    </r>
    <r>
      <rPr>
        <sz val="11"/>
        <color theme="1"/>
        <rFont val="Calibri"/>
        <family val="2"/>
        <charset val="238"/>
        <scheme val="minor"/>
      </rPr>
      <t>z luknjo, po 0,12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</si>
  <si>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</si>
  <si>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</si>
  <si>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Burek, jabolčni, </t>
    </r>
    <r>
      <rPr>
        <sz val="11"/>
        <color theme="1"/>
        <rFont val="Calibri"/>
        <family val="2"/>
        <charset val="238"/>
        <scheme val="minor"/>
      </rPr>
      <t>po 0,06 kg</t>
    </r>
  </si>
  <si>
    <r>
      <t>Muffin, borovničev,</t>
    </r>
    <r>
      <rPr>
        <sz val="11"/>
        <color theme="1"/>
        <rFont val="Calibri"/>
        <family val="2"/>
        <charset val="238"/>
        <scheme val="minor"/>
      </rPr>
      <t xml:space="preserve"> po 0,05 kg</t>
    </r>
  </si>
  <si>
    <r>
      <t>Muffin, čokoladni,</t>
    </r>
    <r>
      <rPr>
        <sz val="11"/>
        <color theme="1"/>
        <rFont val="Calibri"/>
        <family val="2"/>
        <charset val="238"/>
        <scheme val="minor"/>
      </rPr>
      <t xml:space="preserve"> po 0,05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</si>
  <si>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</si>
  <si>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</si>
  <si>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</si>
  <si>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</si>
  <si>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</si>
  <si>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</si>
  <si>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</si>
  <si>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</si>
  <si>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</si>
  <si>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</si>
  <si>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</si>
  <si>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 xml:space="preserve">Skuta, </t>
    </r>
    <r>
      <rPr>
        <sz val="11"/>
        <color theme="1"/>
        <rFont val="Calibri"/>
        <family val="2"/>
        <charset val="238"/>
        <scheme val="minor"/>
      </rPr>
      <t>polmastna, 10 % m.m., pasirana, po 5 kg</t>
    </r>
  </si>
  <si>
    <r>
      <t>Mleko, brez laktoze</t>
    </r>
    <r>
      <rPr>
        <sz val="11"/>
        <color theme="1"/>
        <rFont val="Calibri"/>
        <family val="2"/>
        <charset val="238"/>
        <scheme val="minor"/>
      </rPr>
      <t>, sterilizirano, polnomastno 3,5 % m.m., po 1 L</t>
    </r>
  </si>
  <si>
    <r>
      <t>Smetana, kisla,</t>
    </r>
    <r>
      <rPr>
        <sz val="11"/>
        <color theme="1"/>
        <rFont val="Calibri"/>
        <family val="2"/>
        <charset val="238"/>
        <scheme val="minor"/>
      </rPr>
      <t xml:space="preserve"> 18 % m.m., po 5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</si>
  <si>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</si>
  <si>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</si>
  <si>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</si>
  <si>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</si>
  <si>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</si>
  <si>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</si>
  <si>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</si>
  <si>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</si>
  <si>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</si>
  <si>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</si>
  <si>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</si>
  <si>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</si>
  <si>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Olje, </t>
    </r>
    <r>
      <rPr>
        <b/>
        <sz val="11"/>
        <color theme="1"/>
        <rFont val="Calibri"/>
        <family val="2"/>
        <charset val="238"/>
        <scheme val="minor"/>
      </rPr>
      <t>sončnično 100 %</t>
    </r>
    <r>
      <rPr>
        <sz val="11"/>
        <color theme="1"/>
        <rFont val="Calibri"/>
        <family val="2"/>
        <charset val="238"/>
        <scheme val="minor"/>
      </rPr>
      <t>, rafinirano, po 1 L</t>
    </r>
  </si>
  <si>
    <r>
      <t>Cmoki, borovničevi</t>
    </r>
    <r>
      <rPr>
        <sz val="11"/>
        <color theme="1"/>
        <rFont val="Calibri"/>
        <family val="2"/>
        <charset val="238"/>
        <scheme val="minor"/>
      </rPr>
      <t>, po 2 kg</t>
    </r>
  </si>
  <si>
    <r>
      <t xml:space="preserve">Njoki, krompirjevi, </t>
    </r>
    <r>
      <rPr>
        <sz val="11"/>
        <color theme="1"/>
        <rFont val="Calibri"/>
        <family val="2"/>
        <charset val="238"/>
        <scheme val="minor"/>
      </rPr>
      <t>po 2 kg</t>
    </r>
  </si>
  <si>
    <t>Ocvrtki, sirovi, po 2 kg</t>
  </si>
  <si>
    <r>
      <t xml:space="preserve">Cmoki, slivovi, </t>
    </r>
    <r>
      <rPr>
        <sz val="11"/>
        <color theme="1"/>
        <rFont val="Calibri"/>
        <family val="2"/>
        <charset val="238"/>
        <scheme val="minor"/>
      </rPr>
      <t>po 2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</si>
  <si>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</si>
  <si>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</si>
  <si>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</si>
  <si>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</si>
  <si>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skutini,</t>
    </r>
    <r>
      <rPr>
        <sz val="11"/>
        <color theme="1"/>
        <rFont val="Calibri"/>
        <family val="2"/>
        <charset val="238"/>
        <scheme val="minor"/>
      </rPr>
      <t xml:space="preserve"> 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</si>
  <si>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</si>
  <si>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</si>
  <si>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</si>
  <si>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Bakalar, </t>
    </r>
    <r>
      <rPr>
        <sz val="11"/>
        <color theme="1"/>
        <rFont val="Calibri"/>
        <family val="2"/>
        <charset val="238"/>
        <scheme val="minor"/>
      </rPr>
      <t>ribji namaz</t>
    </r>
  </si>
  <si>
    <r>
      <t xml:space="preserve">Gibanica, </t>
    </r>
    <r>
      <rPr>
        <sz val="11"/>
        <color theme="1"/>
        <rFont val="Calibri"/>
        <family val="2"/>
        <charset val="238"/>
        <scheme val="minor"/>
      </rPr>
      <t>prekmurska, po 6,3 kg</t>
    </r>
  </si>
  <si>
    <r>
      <t>Eko piščančje krače s.k.</t>
    </r>
    <r>
      <rPr>
        <sz val="11"/>
        <color theme="1"/>
        <rFont val="Calibri"/>
        <family val="2"/>
        <charset val="238"/>
        <scheme val="minor"/>
      </rPr>
      <t xml:space="preserve">, bedra spodnji del, sveže, razred A, s kožo in kostmi, očiščena maščob in vezivnega tkiva </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</si>
  <si>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</si>
  <si>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</si>
  <si>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</si>
  <si>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</si>
  <si>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</si>
  <si>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</si>
  <si>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r>
      <t>Zelenjava, džuveč mešanica</t>
    </r>
    <r>
      <rPr>
        <sz val="11"/>
        <color theme="1"/>
        <rFont val="Calibri"/>
        <family val="2"/>
        <charset val="238"/>
        <scheme val="minor"/>
      </rPr>
      <t>, 1. kvalitete, pakirano po 2,5 kg</t>
    </r>
  </si>
  <si>
    <r>
      <t xml:space="preserve">Ajdovi krapi, s skuto, </t>
    </r>
    <r>
      <rPr>
        <sz val="11"/>
        <color theme="1"/>
        <rFont val="Calibri"/>
        <family val="2"/>
        <charset val="238"/>
        <scheme val="minor"/>
      </rPr>
      <t>min. delež ajdove moke 60 %, po 3 kg</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</si>
  <si>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</si>
  <si>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</si>
  <si>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</si>
  <si>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</si>
  <si>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</si>
  <si>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</si>
  <si>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</si>
  <si>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</si>
  <si>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</si>
  <si>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</si>
  <si>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</si>
  <si>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</si>
  <si>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</si>
  <si>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</si>
  <si>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</si>
  <si>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</si>
  <si>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</si>
  <si>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</si>
  <si>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</si>
  <si>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</si>
  <si>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</si>
  <si>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</si>
  <si>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</si>
  <si>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</si>
  <si>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</si>
  <si>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Kosti, mladega goveda,</t>
    </r>
    <r>
      <rPr>
        <sz val="11"/>
        <color theme="1"/>
        <rFont val="Calibri"/>
        <family val="2"/>
        <charset val="238"/>
        <scheme val="minor"/>
      </rPr>
      <t xml:space="preserve"> rahle, sveže, žagane </t>
    </r>
  </si>
  <si>
    <t xml:space="preserve">7. skupina: </t>
  </si>
  <si>
    <t>13. skupina:</t>
  </si>
  <si>
    <t>20. skupina:</t>
  </si>
  <si>
    <r>
      <t xml:space="preserve">Štruklji, kokosovi, </t>
    </r>
    <r>
      <rPr>
        <sz val="11"/>
        <color theme="1"/>
        <rFont val="Calibri"/>
        <family val="2"/>
        <charset val="238"/>
        <scheme val="minor"/>
      </rPr>
      <t>BGMJS, brez glutena, mleka, jajc in soje, po 1 kg</t>
    </r>
  </si>
  <si>
    <r>
      <t>Sir, riban,</t>
    </r>
    <r>
      <rPr>
        <sz val="11"/>
        <color theme="1"/>
        <rFont val="Calibri"/>
        <family val="2"/>
        <charset val="238"/>
        <scheme val="minor"/>
      </rPr>
      <t xml:space="preserve"> poltrdi, delež koruzne moke do 5 %, po 5 kg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</si>
  <si>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</si>
  <si>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</si>
  <si>
    <t>kos</t>
  </si>
  <si>
    <t>ponudbena cena brez DDV za enoto mere</t>
  </si>
  <si>
    <t>kg</t>
  </si>
  <si>
    <t>okvirna količina za 3 leta</t>
  </si>
  <si>
    <r>
      <rPr>
        <b/>
        <sz val="11"/>
        <color theme="1"/>
        <rFont val="Calibri"/>
        <family val="2"/>
        <scheme val="minor"/>
      </rPr>
      <t>Šampinjoni,</t>
    </r>
    <r>
      <rPr>
        <sz val="11"/>
        <color theme="1"/>
        <rFont val="Calibri"/>
        <family val="2"/>
        <scheme val="minor"/>
      </rPr>
      <t xml:space="preserve"> </t>
    </r>
    <r>
      <rPr>
        <sz val="11"/>
        <color theme="1"/>
        <rFont val="Calibri"/>
        <family val="2"/>
        <scheme val="minor"/>
      </rPr>
      <t>1. kvalitete po 2,5 kg</t>
    </r>
  </si>
  <si>
    <t>Ime izdelka</t>
  </si>
  <si>
    <r>
      <t xml:space="preserve">Škrob, koruzni, </t>
    </r>
    <r>
      <rPr>
        <sz val="11"/>
        <color theme="1"/>
        <rFont val="Calibri"/>
        <family val="2"/>
        <charset val="238"/>
        <scheme val="minor"/>
      </rPr>
      <t>brez glutena, pakiran po 2,5 kg</t>
    </r>
  </si>
  <si>
    <r>
      <t>Krompir,</t>
    </r>
    <r>
      <rPr>
        <sz val="11"/>
        <color theme="1"/>
        <rFont val="Calibri"/>
        <family val="2"/>
        <charset val="238"/>
        <scheme val="minor"/>
      </rPr>
      <t xml:space="preserve"> krhlji, 1. kvalitete, brez kože, pakirano po 2,5 kg</t>
    </r>
  </si>
  <si>
    <r>
      <t>Hren</t>
    </r>
    <r>
      <rPr>
        <sz val="11"/>
        <color theme="1"/>
        <rFont val="Calibri"/>
        <family val="2"/>
        <charset val="238"/>
        <scheme val="minor"/>
      </rPr>
      <t>, po 1 kg</t>
    </r>
  </si>
  <si>
    <r>
      <t>Sol,</t>
    </r>
    <r>
      <rPr>
        <sz val="11"/>
        <color theme="1"/>
        <rFont val="Calibri"/>
        <family val="2"/>
        <charset val="238"/>
        <scheme val="minor"/>
      </rPr>
      <t xml:space="preserve"> kuhinjska, morska, nerafinirana, fino mleta, po 5 kg</t>
    </r>
  </si>
  <si>
    <r>
      <t xml:space="preserve">Olje, bučno, </t>
    </r>
    <r>
      <rPr>
        <sz val="11"/>
        <color theme="1"/>
        <rFont val="Calibri"/>
        <family val="2"/>
        <charset val="238"/>
        <scheme val="minor"/>
      </rPr>
      <t>nerafinirano, 1 L</t>
    </r>
  </si>
  <si>
    <r>
      <t xml:space="preserve">Olje, oljne ogrščice, </t>
    </r>
    <r>
      <rPr>
        <sz val="11"/>
        <color theme="1"/>
        <rFont val="Calibri"/>
        <family val="2"/>
        <charset val="238"/>
        <scheme val="minor"/>
      </rPr>
      <t>repično, hladno stiskano, po 0,5 L</t>
    </r>
  </si>
  <si>
    <t>SLADOLEDI</t>
  </si>
  <si>
    <r>
      <t xml:space="preserve">Juha, goveja, </t>
    </r>
    <r>
      <rPr>
        <sz val="11"/>
        <color theme="1"/>
        <rFont val="Calibri"/>
        <family val="2"/>
        <charset val="238"/>
        <scheme val="minor"/>
      </rPr>
      <t>brez ojačevalcev okusa, brez umetnih barvil in konzervansov, brez glutena in laktoze, pakirana po 1-3 kg</t>
    </r>
  </si>
  <si>
    <r>
      <t xml:space="preserve">Juha, kokošja, </t>
    </r>
    <r>
      <rPr>
        <sz val="11"/>
        <color theme="1"/>
        <rFont val="Calibri"/>
        <family val="2"/>
        <charset val="238"/>
        <scheme val="minor"/>
      </rPr>
      <t>brez ojačevalcev okusa, brez umetnih barvil in konzervansov, brez glutena in laktoze, pakirana po 1-3 kg</t>
    </r>
  </si>
  <si>
    <r>
      <t xml:space="preserve">Juha, zelenjavna, </t>
    </r>
    <r>
      <rPr>
        <sz val="11"/>
        <color theme="1"/>
        <rFont val="Calibri"/>
        <family val="2"/>
        <charset val="238"/>
        <scheme val="minor"/>
      </rPr>
      <t>brez ojačevalcev okusa, brez umetnih barvil in konzervansov, brez glutena in laktoze, pakirana po 1-3 kg</t>
    </r>
  </si>
  <si>
    <r>
      <t>Juha, cvetačna</t>
    </r>
    <r>
      <rPr>
        <sz val="11"/>
        <color theme="1"/>
        <rFont val="Calibri"/>
        <family val="2"/>
        <charset val="238"/>
        <scheme val="minor"/>
      </rPr>
      <t>, min. delež 7,5 % cvetače, brez dodanega Na-glutaminata, po 3 kg</t>
    </r>
  </si>
  <si>
    <r>
      <t>Juha, česnova</t>
    </r>
    <r>
      <rPr>
        <sz val="11"/>
        <color theme="1"/>
        <rFont val="Calibri"/>
        <family val="2"/>
        <charset val="238"/>
        <scheme val="minor"/>
      </rPr>
      <t>, brez dodanega Na-glutaminata, po 3 kg</t>
    </r>
  </si>
  <si>
    <r>
      <t>Juha, špargljeva,</t>
    </r>
    <r>
      <rPr>
        <sz val="11"/>
        <color theme="1"/>
        <rFont val="Calibri"/>
        <family val="2"/>
        <charset val="238"/>
        <scheme val="minor"/>
      </rPr>
      <t xml:space="preserve"> brez dodanega Na-glutaminata, po 1 kg</t>
    </r>
  </si>
  <si>
    <r>
      <t xml:space="preserve">Juha, zeliščna, </t>
    </r>
    <r>
      <rPr>
        <sz val="11"/>
        <color theme="1"/>
        <rFont val="Calibri"/>
        <family val="2"/>
        <charset val="238"/>
        <scheme val="minor"/>
      </rPr>
      <t>brez dodanega Na-glutaminata, po 3 kg</t>
    </r>
  </si>
  <si>
    <r>
      <t xml:space="preserve">Mešanica začimb za piščančje meso, </t>
    </r>
    <r>
      <rPr>
        <sz val="11"/>
        <color theme="1"/>
        <rFont val="Calibri"/>
        <family val="2"/>
        <charset val="238"/>
        <scheme val="minor"/>
      </rPr>
      <t>pakirano v dozi s pokrovom, po 1 kg</t>
    </r>
  </si>
  <si>
    <r>
      <t xml:space="preserve">Pire krompir, </t>
    </r>
    <r>
      <rPr>
        <sz val="11"/>
        <color theme="1"/>
        <rFont val="Calibri"/>
        <family val="2"/>
        <charset val="238"/>
        <scheme val="minor"/>
      </rPr>
      <t>instant, po 2,5 kg</t>
    </r>
  </si>
  <si>
    <r>
      <t xml:space="preserve">Omaka, osnovna kremna, </t>
    </r>
    <r>
      <rPr>
        <sz val="11"/>
        <color theme="1"/>
        <rFont val="Calibri"/>
        <family val="2"/>
        <charset val="238"/>
        <scheme val="minor"/>
      </rPr>
      <t>brez ojačevalcev okusa, brez umetnih barvil in konzervansov, pakirana po 4 kg</t>
    </r>
  </si>
  <si>
    <t>enota mere</t>
  </si>
  <si>
    <t>okvirna letna količina</t>
  </si>
  <si>
    <t>končna cena za predvideno letno količino</t>
  </si>
  <si>
    <r>
      <t xml:space="preserve">Rogljič, francoski, </t>
    </r>
    <r>
      <rPr>
        <sz val="11"/>
        <color theme="1"/>
        <rFont val="Calibri"/>
        <family val="2"/>
        <charset val="238"/>
        <scheme val="minor"/>
      </rPr>
      <t>masleni, po 0,07 kg</t>
    </r>
  </si>
  <si>
    <r>
      <t xml:space="preserve">Rogljič, francoski, </t>
    </r>
    <r>
      <rPr>
        <sz val="11"/>
        <color theme="1"/>
        <rFont val="Calibri"/>
        <family val="2"/>
        <charset val="238"/>
        <scheme val="minor"/>
      </rPr>
      <t>masleni, po 0,05 kg</t>
    </r>
  </si>
  <si>
    <r>
      <t xml:space="preserve">Zavitek, jabolčni, </t>
    </r>
    <r>
      <rPr>
        <sz val="11"/>
        <color theme="1"/>
        <rFont val="Calibri"/>
        <family val="2"/>
        <charset val="238"/>
        <scheme val="minor"/>
      </rPr>
      <t>iz vlečenega testa, polnozrnat, brez mleka in jajc, po 0,08 kg</t>
    </r>
  </si>
  <si>
    <r>
      <t xml:space="preserve">Zavitek, jabolčni, </t>
    </r>
    <r>
      <rPr>
        <sz val="11"/>
        <color theme="1"/>
        <rFont val="Calibri"/>
        <family val="2"/>
        <charset val="238"/>
        <scheme val="minor"/>
      </rPr>
      <t>iz vlečenega testa, polnozrnat, brez mleka in jajc, po 0,12 kg</t>
    </r>
  </si>
  <si>
    <r>
      <t xml:space="preserve">Drobtine, krušne, </t>
    </r>
    <r>
      <rPr>
        <sz val="11"/>
        <color theme="1"/>
        <rFont val="Calibri"/>
        <family val="2"/>
        <charset val="238"/>
        <scheme val="minor"/>
      </rPr>
      <t>polbele, po 0,5 kg</t>
    </r>
  </si>
  <si>
    <r>
      <t xml:space="preserve">Kruh, francoska baguetta, </t>
    </r>
    <r>
      <rPr>
        <sz val="11"/>
        <color theme="1"/>
        <rFont val="Calibri"/>
        <family val="2"/>
        <charset val="238"/>
        <scheme val="minor"/>
      </rPr>
      <t>po 0,25 kg</t>
    </r>
  </si>
  <si>
    <r>
      <t>Kruh, ajdov,</t>
    </r>
    <r>
      <rPr>
        <sz val="11"/>
        <color theme="1"/>
        <rFont val="Calibri"/>
        <family val="2"/>
        <charset val="238"/>
        <scheme val="minor"/>
      </rPr>
      <t xml:space="preserve"> rezan, po 0,8 kg</t>
    </r>
  </si>
  <si>
    <r>
      <t>Kruh, ajdov,</t>
    </r>
    <r>
      <rPr>
        <sz val="11"/>
        <color theme="1"/>
        <rFont val="Calibri"/>
        <family val="2"/>
        <charset val="238"/>
        <scheme val="minor"/>
      </rPr>
      <t xml:space="preserve"> po 0,8 kg</t>
    </r>
  </si>
  <si>
    <r>
      <t xml:space="preserve">Kruh, polnozrnati, </t>
    </r>
    <r>
      <rPr>
        <sz val="11"/>
        <color theme="1"/>
        <rFont val="Calibri"/>
        <family val="2"/>
        <charset val="238"/>
        <scheme val="minor"/>
      </rPr>
      <t>štruca, min. delež semen 12,5%, rezan, po 0,8 kg</t>
    </r>
  </si>
  <si>
    <r>
      <t xml:space="preserve">Kruh, polnozrnati, </t>
    </r>
    <r>
      <rPr>
        <sz val="11"/>
        <color theme="1"/>
        <rFont val="Calibri"/>
        <family val="2"/>
        <charset val="238"/>
        <scheme val="minor"/>
      </rPr>
      <t>štruca, min. delež semen 12.5%, po 0,8 kg</t>
    </r>
  </si>
  <si>
    <r>
      <t xml:space="preserve">Štručka, makova, </t>
    </r>
    <r>
      <rPr>
        <sz val="11"/>
        <color theme="1"/>
        <rFont val="Calibri"/>
        <family val="2"/>
        <charset val="238"/>
        <scheme val="minor"/>
      </rPr>
      <t>po 0,1 kg</t>
    </r>
  </si>
  <si>
    <r>
      <t xml:space="preserve">Štručka, sirova, </t>
    </r>
    <r>
      <rPr>
        <sz val="11"/>
        <color theme="1"/>
        <rFont val="Calibri"/>
        <family val="2"/>
        <charset val="238"/>
        <scheme val="minor"/>
      </rPr>
      <t>pakirana, po 0,1 kg</t>
    </r>
  </si>
  <si>
    <r>
      <t xml:space="preserve">Štručka, sirova, </t>
    </r>
    <r>
      <rPr>
        <sz val="11"/>
        <color theme="1"/>
        <rFont val="Calibri"/>
        <family val="2"/>
        <charset val="238"/>
        <scheme val="minor"/>
      </rPr>
      <t>po 0,1 kg</t>
    </r>
  </si>
  <si>
    <r>
      <t xml:space="preserve">Sendvič, </t>
    </r>
    <r>
      <rPr>
        <sz val="11"/>
        <color theme="1"/>
        <rFont val="Calibri"/>
        <family val="2"/>
        <charset val="238"/>
        <scheme val="minor"/>
      </rPr>
      <t>žemlja ali štručka, rezine šunke, rezine sira s 45 % m.m., po 0,1 kg</t>
    </r>
  </si>
  <si>
    <r>
      <rPr>
        <b/>
        <sz val="11"/>
        <color theme="1"/>
        <rFont val="Calibri"/>
        <family val="2"/>
        <charset val="238"/>
        <scheme val="minor"/>
      </rPr>
      <t>Sendvič</t>
    </r>
    <r>
      <rPr>
        <sz val="11"/>
        <color theme="1"/>
        <rFont val="Calibri"/>
        <family val="2"/>
        <charset val="238"/>
        <scheme val="minor"/>
      </rPr>
      <t>, žemlja ali štručka, rezine sira s 45 % m.m., kot Edamec, po 0,15 kg</t>
    </r>
  </si>
  <si>
    <r>
      <rPr>
        <b/>
        <sz val="11"/>
        <color theme="1"/>
        <rFont val="Calibri"/>
        <family val="2"/>
        <charset val="238"/>
        <scheme val="minor"/>
      </rPr>
      <t xml:space="preserve">Sendvič, </t>
    </r>
    <r>
      <rPr>
        <sz val="11"/>
        <color theme="1"/>
        <rFont val="Calibri"/>
        <family val="2"/>
        <charset val="238"/>
        <scheme val="minor"/>
      </rPr>
      <t>žemlja ali štručka, rezine šunke, rezine sira s 45 % m.m., po 0,15 kg</t>
    </r>
  </si>
  <si>
    <r>
      <t xml:space="preserve">Sendvič, </t>
    </r>
    <r>
      <rPr>
        <sz val="11"/>
        <color theme="1"/>
        <rFont val="Calibri"/>
        <family val="2"/>
        <charset val="238"/>
        <scheme val="minor"/>
      </rPr>
      <t>žemlja ali štručka, rezine šunke, rezine sira s 45 % m.m., po 0,18 kg</t>
    </r>
  </si>
  <si>
    <r>
      <t xml:space="preserve">Bulgur, </t>
    </r>
    <r>
      <rPr>
        <sz val="11"/>
        <color theme="1"/>
        <rFont val="Calibri"/>
        <family val="2"/>
        <charset val="238"/>
        <scheme val="minor"/>
      </rPr>
      <t>po 0,25 kg</t>
    </r>
  </si>
  <si>
    <r>
      <t>Grisini,</t>
    </r>
    <r>
      <rPr>
        <sz val="11"/>
        <color theme="1"/>
        <rFont val="Calibri"/>
        <family val="2"/>
        <charset val="238"/>
        <scheme val="minor"/>
      </rPr>
      <t xml:space="preserve"> po 0,12 kg</t>
    </r>
  </si>
  <si>
    <r>
      <t>Kosmiči, ovseni,</t>
    </r>
    <r>
      <rPr>
        <sz val="11"/>
        <color theme="1"/>
        <rFont val="Calibri"/>
        <family val="2"/>
        <charset val="238"/>
        <scheme val="minor"/>
      </rPr>
      <t xml:space="preserve"> rahli, po 0,5 kg</t>
    </r>
  </si>
  <si>
    <r>
      <t>Kus kus,</t>
    </r>
    <r>
      <rPr>
        <sz val="11"/>
        <color theme="1"/>
        <rFont val="Calibri"/>
        <family val="2"/>
        <charset val="238"/>
        <scheme val="minor"/>
      </rPr>
      <t xml:space="preserve"> polnozrnati, po 0,25 kg</t>
    </r>
  </si>
  <si>
    <r>
      <t xml:space="preserve">Kvinoja, </t>
    </r>
    <r>
      <rPr>
        <sz val="11"/>
        <color theme="1"/>
        <rFont val="Calibri"/>
        <family val="2"/>
        <charset val="238"/>
        <scheme val="minor"/>
      </rPr>
      <t>po 0,4 kg</t>
    </r>
  </si>
  <si>
    <r>
      <t xml:space="preserve">Mešanica žit, </t>
    </r>
    <r>
      <rPr>
        <sz val="11"/>
        <color theme="1"/>
        <rFont val="Calibri"/>
        <family val="2"/>
        <charset val="238"/>
        <scheme val="minor"/>
      </rPr>
      <t>rjavi parboiled riž, rdeča kvinoja in pražena ajda, po 0,8 kg</t>
    </r>
  </si>
  <si>
    <r>
      <t xml:space="preserve">Prepečenec, </t>
    </r>
    <r>
      <rPr>
        <sz val="11"/>
        <color theme="1"/>
        <rFont val="Calibri"/>
        <family val="2"/>
        <charset val="238"/>
        <scheme val="minor"/>
      </rPr>
      <t>po 0,047 kg</t>
    </r>
  </si>
  <si>
    <r>
      <t xml:space="preserve">Prepečenec, </t>
    </r>
    <r>
      <rPr>
        <sz val="11"/>
        <color theme="1"/>
        <rFont val="Calibri"/>
        <family val="2"/>
        <charset val="238"/>
        <scheme val="minor"/>
      </rPr>
      <t>polnozrnati, iz pšenice, rži, ječmena, ovsa in riža, po 0,33 kg</t>
    </r>
  </si>
  <si>
    <r>
      <t xml:space="preserve">Riž, </t>
    </r>
    <r>
      <rPr>
        <sz val="11"/>
        <color theme="1"/>
        <rFont val="Calibri"/>
        <family val="2"/>
        <charset val="238"/>
        <scheme val="minor"/>
      </rPr>
      <t>nebrušen, rjavi, po 0,8 kg</t>
    </r>
  </si>
  <si>
    <r>
      <t xml:space="preserve">Pita, višnjeva, </t>
    </r>
    <r>
      <rPr>
        <sz val="11"/>
        <color theme="1"/>
        <rFont val="Calibri"/>
        <family val="2"/>
        <charset val="238"/>
        <scheme val="minor"/>
      </rPr>
      <t>po 0,1 kg</t>
    </r>
  </si>
  <si>
    <r>
      <rPr>
        <b/>
        <sz val="11"/>
        <color theme="1"/>
        <rFont val="Calibri"/>
        <family val="2"/>
        <charset val="238"/>
        <scheme val="minor"/>
      </rPr>
      <t>Blazinica</t>
    </r>
    <r>
      <rPr>
        <sz val="11"/>
        <color theme="1"/>
        <rFont val="Calibri"/>
        <family val="2"/>
        <charset val="238"/>
        <scheme val="minor"/>
      </rPr>
      <t>, skutina, slana, 0,05 kg</t>
    </r>
  </si>
  <si>
    <r>
      <t xml:space="preserve">Testenine, peresniki, </t>
    </r>
    <r>
      <rPr>
        <sz val="11"/>
        <color theme="1"/>
        <rFont val="Calibri"/>
        <family val="2"/>
        <charset val="238"/>
        <scheme val="minor"/>
      </rPr>
      <t>po 5 kg</t>
    </r>
  </si>
  <si>
    <r>
      <t>Testo za lazanjo, jajčno</t>
    </r>
    <r>
      <rPr>
        <sz val="11"/>
        <rFont val="Calibri"/>
        <family val="2"/>
        <charset val="238"/>
        <scheme val="minor"/>
      </rPr>
      <t>, predkuhano, po 5 kg</t>
    </r>
  </si>
  <si>
    <r>
      <t>Eko testenine, polžki,</t>
    </r>
    <r>
      <rPr>
        <sz val="11"/>
        <color theme="1"/>
        <rFont val="Calibri"/>
        <family val="2"/>
        <charset val="238"/>
        <scheme val="minor"/>
      </rPr>
      <t xml:space="preserve"> polnozrnati, po 2 kg</t>
    </r>
  </si>
  <si>
    <r>
      <t xml:space="preserve">Eko testenine, polširoki rezanci, </t>
    </r>
    <r>
      <rPr>
        <sz val="11"/>
        <color theme="1"/>
        <rFont val="Calibri"/>
        <family val="2"/>
        <charset val="238"/>
        <scheme val="minor"/>
      </rPr>
      <t>polnozrnati, korenčkovi, po 1 kg</t>
    </r>
  </si>
  <si>
    <r>
      <t xml:space="preserve">Eko testenine, svedri, </t>
    </r>
    <r>
      <rPr>
        <sz val="11"/>
        <color theme="1"/>
        <rFont val="Calibri"/>
        <family val="2"/>
        <charset val="238"/>
        <scheme val="minor"/>
      </rPr>
      <t>polnozrnati, po 2 kg</t>
    </r>
  </si>
  <si>
    <r>
      <t xml:space="preserve">Kapski file (Merluccius capensis), panirani, </t>
    </r>
    <r>
      <rPr>
        <sz val="11"/>
        <color theme="1"/>
        <rFont val="Calibri"/>
        <family val="2"/>
        <charset val="238"/>
        <scheme val="minor"/>
      </rPr>
      <t>očiščeni, nepoškodovani fileji, globoko zmrznjeni, brez kosti in kože, 100 % naravna riba, bele barve, brez aditivov, 1. kategorija</t>
    </r>
  </si>
  <si>
    <r>
      <t>Rezanci, jajčni,</t>
    </r>
    <r>
      <rPr>
        <sz val="11"/>
        <color theme="1"/>
        <rFont val="Calibri"/>
        <family val="2"/>
        <charset val="238"/>
        <scheme val="minor"/>
      </rPr>
      <t xml:space="preserve"> 12,5-20% jajčni delež, jušni, po 2 kg</t>
    </r>
  </si>
  <si>
    <r>
      <t>Fidelini, jajčni,</t>
    </r>
    <r>
      <rPr>
        <sz val="11"/>
        <color theme="1"/>
        <rFont val="Calibri"/>
        <family val="2"/>
        <charset val="238"/>
        <scheme val="minor"/>
      </rPr>
      <t xml:space="preserve"> 12,5-20% jajčni delež, jušni,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</si>
  <si>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12,5-20% jajčni delež, jušna zakuha, po 2 kg</t>
    </r>
  </si>
  <si>
    <r>
      <t xml:space="preserve">Testenine, jajčne, fuži,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3 kg</t>
    </r>
  </si>
  <si>
    <r>
      <t>Testenine, jajčne, krpice</t>
    </r>
    <r>
      <rPr>
        <sz val="11"/>
        <color theme="1"/>
        <rFont val="Calibri"/>
        <family val="2"/>
        <charset val="238"/>
        <scheme val="minor"/>
      </rPr>
      <t>, 12,5-20% jajčni delež, po 2 kg</t>
    </r>
  </si>
  <si>
    <r>
      <t xml:space="preserve">Testenine, jajčne, metuljčki,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</si>
  <si>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polširoki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</si>
  <si>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polširoki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5 kg</t>
    </r>
  </si>
  <si>
    <r>
      <t xml:space="preserve">Testenine, jajčne, polžki,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</si>
  <si>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svedri,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</si>
  <si>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</si>
  <si>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Vodni vlivanci, jajčni,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</si>
  <si>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za prilogo, po 2 kg</t>
    </r>
  </si>
  <si>
    <r>
      <t xml:space="preserve">Zvezdice, jajčne,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jušna zakuha, po 2 kg</t>
    </r>
  </si>
  <si>
    <r>
      <t>Mleko,</t>
    </r>
    <r>
      <rPr>
        <sz val="11"/>
        <color theme="1"/>
        <rFont val="Calibri"/>
        <family val="2"/>
        <charset val="238"/>
        <scheme val="minor"/>
      </rPr>
      <t xml:space="preserve"> sveže, pasterizirano, nehomogenizirano, polnomastno, 3,5 % m.m., polnjeno v balon ali drugo ustrezno embalažo, po 10 L</t>
    </r>
  </si>
  <si>
    <r>
      <t>Kruhki,</t>
    </r>
    <r>
      <rPr>
        <sz val="11"/>
        <color theme="1"/>
        <rFont val="Calibri"/>
        <family val="2"/>
        <charset val="238"/>
        <scheme val="minor"/>
      </rPr>
      <t xml:space="preserve"> hrustljavi, polnozrnati, kot Crispy kruhki, po 0,15 kg</t>
    </r>
  </si>
  <si>
    <r>
      <t xml:space="preserve">Grisini, </t>
    </r>
    <r>
      <rPr>
        <sz val="11"/>
        <color theme="1"/>
        <rFont val="Calibri"/>
        <family val="2"/>
        <charset val="238"/>
        <scheme val="minor"/>
      </rPr>
      <t>po (20x0,013 kg) 0,26 kg</t>
    </r>
  </si>
  <si>
    <r>
      <t xml:space="preserve">Koruzni kosmiči, </t>
    </r>
    <r>
      <rPr>
        <sz val="11"/>
        <color theme="1"/>
        <rFont val="Calibri"/>
        <family val="2"/>
        <charset val="238"/>
        <scheme val="minor"/>
      </rPr>
      <t>brez sladkorja, po 0,5 kg</t>
    </r>
  </si>
  <si>
    <r>
      <t>Musli,</t>
    </r>
    <r>
      <rPr>
        <sz val="11"/>
        <color theme="1"/>
        <rFont val="Calibri"/>
        <family val="2"/>
        <charset val="238"/>
        <scheme val="minor"/>
      </rPr>
      <t xml:space="preserve"> mešanica pšeničnih in rženih polnozrnatih kosmičev, semen, suhega sadja, kalčkov, lešnikov, po 0,75 kg</t>
    </r>
  </si>
  <si>
    <r>
      <t>Polenta</t>
    </r>
    <r>
      <rPr>
        <sz val="11"/>
        <color theme="1"/>
        <rFont val="Calibri"/>
        <family val="2"/>
        <charset val="238"/>
        <scheme val="minor"/>
      </rPr>
      <t>, po 5 kg</t>
    </r>
  </si>
  <si>
    <r>
      <t xml:space="preserve">Polenta, </t>
    </r>
    <r>
      <rPr>
        <sz val="11"/>
        <color theme="1"/>
        <rFont val="Calibri"/>
        <family val="2"/>
        <charset val="238"/>
        <scheme val="minor"/>
      </rPr>
      <t>po 0,45 kg</t>
    </r>
  </si>
  <si>
    <r>
      <t xml:space="preserve">Polenta, </t>
    </r>
    <r>
      <rPr>
        <sz val="11"/>
        <color theme="1"/>
        <rFont val="Calibri"/>
        <family val="2"/>
        <charset val="238"/>
        <scheme val="minor"/>
      </rPr>
      <t>iz pire, koruze in ajde, po 0,45 kg</t>
    </r>
  </si>
  <si>
    <r>
      <t xml:space="preserve">Piškoti, lincer, </t>
    </r>
    <r>
      <rPr>
        <sz val="11"/>
        <color theme="1"/>
        <rFont val="Calibri"/>
        <family val="2"/>
        <charset val="238"/>
        <scheme val="minor"/>
      </rPr>
      <t>z marmelado,</t>
    </r>
    <r>
      <rPr>
        <b/>
        <sz val="11"/>
        <color theme="1"/>
        <rFont val="Calibri"/>
        <family val="2"/>
        <charset val="238"/>
        <scheme val="minor"/>
      </rPr>
      <t xml:space="preserve"> </t>
    </r>
    <r>
      <rPr>
        <sz val="11"/>
        <color theme="1"/>
        <rFont val="Calibri"/>
        <family val="2"/>
        <charset val="238"/>
        <scheme val="minor"/>
      </rPr>
      <t>po 0,35 kg</t>
    </r>
  </si>
  <si>
    <r>
      <rPr>
        <b/>
        <sz val="11"/>
        <color theme="1"/>
        <rFont val="Calibri"/>
        <family val="2"/>
        <charset val="238"/>
        <scheme val="minor"/>
      </rPr>
      <t>Piškoti, lincer</t>
    </r>
    <r>
      <rPr>
        <sz val="11"/>
        <color theme="1"/>
        <rFont val="Calibri"/>
        <family val="2"/>
        <charset val="238"/>
        <scheme val="minor"/>
      </rPr>
      <t>, s čokolado, po 0,35 kg</t>
    </r>
  </si>
  <si>
    <r>
      <t xml:space="preserve">Navihanček, </t>
    </r>
    <r>
      <rPr>
        <sz val="11"/>
        <rFont val="Calibri"/>
        <family val="2"/>
        <charset val="238"/>
        <scheme val="minor"/>
      </rPr>
      <t>iz kvašeno listnatega testa, s čokoladnim nadevom, pakiran, po 0,08 kg</t>
    </r>
  </si>
  <si>
    <r>
      <t xml:space="preserve">Navihanček, </t>
    </r>
    <r>
      <rPr>
        <sz val="11"/>
        <rFont val="Calibri"/>
        <family val="2"/>
        <charset val="238"/>
        <scheme val="minor"/>
      </rPr>
      <t>iz kvašeno listnatega testa</t>
    </r>
    <r>
      <rPr>
        <b/>
        <sz val="11"/>
        <rFont val="Calibri"/>
        <family val="2"/>
        <charset val="238"/>
        <scheme val="minor"/>
      </rPr>
      <t>,</t>
    </r>
    <r>
      <rPr>
        <sz val="11"/>
        <rFont val="Calibri"/>
        <family val="2"/>
        <charset val="238"/>
        <scheme val="minor"/>
      </rPr>
      <t xml:space="preserve"> s čokoladnim nadevom, pakiran, po 0,12 kg</t>
    </r>
  </si>
  <si>
    <r>
      <t xml:space="preserve">Navihanček, </t>
    </r>
    <r>
      <rPr>
        <sz val="11"/>
        <rFont val="Calibri"/>
        <family val="2"/>
        <charset val="238"/>
        <scheme val="minor"/>
      </rPr>
      <t>iz kvašeno listnatega testa, s čokoladnim nadevom, po 0,08 kg</t>
    </r>
  </si>
  <si>
    <r>
      <t xml:space="preserve">Navihanček, </t>
    </r>
    <r>
      <rPr>
        <sz val="11"/>
        <rFont val="Calibri"/>
        <family val="2"/>
        <charset val="238"/>
        <scheme val="minor"/>
      </rPr>
      <t>iz kvašeno listnatega testa, s čokoladnim nadevom, po 0,12 kg</t>
    </r>
  </si>
  <si>
    <r>
      <t xml:space="preserve">Navihanček, </t>
    </r>
    <r>
      <rPr>
        <sz val="11"/>
        <rFont val="Calibri"/>
        <family val="2"/>
        <charset val="238"/>
        <scheme val="minor"/>
      </rPr>
      <t>iz kvašeno listnatega testa, z vanilijevim nadevom, pakiran, po 0,08 kg</t>
    </r>
  </si>
  <si>
    <r>
      <t xml:space="preserve">Navihanček, </t>
    </r>
    <r>
      <rPr>
        <sz val="11"/>
        <rFont val="Calibri"/>
        <family val="2"/>
        <charset val="238"/>
        <scheme val="minor"/>
      </rPr>
      <t>iz kvašeno listnatega testa</t>
    </r>
    <r>
      <rPr>
        <b/>
        <sz val="11"/>
        <rFont val="Calibri"/>
        <family val="2"/>
        <charset val="238"/>
        <scheme val="minor"/>
      </rPr>
      <t>,</t>
    </r>
    <r>
      <rPr>
        <sz val="11"/>
        <rFont val="Calibri"/>
        <family val="2"/>
        <charset val="238"/>
        <scheme val="minor"/>
      </rPr>
      <t xml:space="preserve"> z vanilijevim nadevom, pakiran, po 0,12 kg</t>
    </r>
  </si>
  <si>
    <r>
      <t xml:space="preserve">Navihanček, </t>
    </r>
    <r>
      <rPr>
        <sz val="11"/>
        <rFont val="Calibri"/>
        <family val="2"/>
        <charset val="238"/>
        <scheme val="minor"/>
      </rPr>
      <t>iz kvašeno listnatega testa, z vanilijevim nadevom, po 0,08 kg</t>
    </r>
  </si>
  <si>
    <r>
      <t xml:space="preserve">Navihanček, </t>
    </r>
    <r>
      <rPr>
        <sz val="11"/>
        <rFont val="Calibri"/>
        <family val="2"/>
        <charset val="238"/>
        <scheme val="minor"/>
      </rPr>
      <t>iz kvašeno listnatega testa, z vanilijevim nadevom, po 0,12 kg</t>
    </r>
  </si>
  <si>
    <r>
      <t>Piškoti, pirini,</t>
    </r>
    <r>
      <rPr>
        <sz val="11"/>
        <rFont val="Calibri"/>
        <family val="2"/>
        <charset val="238"/>
        <scheme val="minor"/>
      </rPr>
      <t xml:space="preserve"> po 1 kg</t>
    </r>
  </si>
  <si>
    <r>
      <t>Piškoti, z ovsenimi kosmiči,</t>
    </r>
    <r>
      <rPr>
        <sz val="11"/>
        <rFont val="Calibri"/>
        <family val="2"/>
        <charset val="238"/>
        <scheme val="minor"/>
      </rPr>
      <t xml:space="preserve"> po 1 kg</t>
    </r>
  </si>
  <si>
    <r>
      <t xml:space="preserve">Pizza, s sirom, </t>
    </r>
    <r>
      <rPr>
        <sz val="11"/>
        <rFont val="Calibri"/>
        <family val="2"/>
        <charset val="238"/>
        <scheme val="minor"/>
      </rPr>
      <t>po 0,18 kg</t>
    </r>
  </si>
  <si>
    <r>
      <t xml:space="preserve">Pizza, s šunko in sirom, </t>
    </r>
    <r>
      <rPr>
        <sz val="11"/>
        <rFont val="Calibri"/>
        <family val="2"/>
        <charset val="238"/>
        <scheme val="minor"/>
      </rPr>
      <t>po 0,18 kg</t>
    </r>
  </si>
  <si>
    <r>
      <t>Polžek, s sirovim nadevom</t>
    </r>
    <r>
      <rPr>
        <sz val="11"/>
        <rFont val="Calibri"/>
        <family val="2"/>
        <charset val="238"/>
        <scheme val="minor"/>
      </rPr>
      <t>,</t>
    </r>
    <r>
      <rPr>
        <b/>
        <sz val="11"/>
        <rFont val="Calibri"/>
        <family val="2"/>
        <charset val="238"/>
        <scheme val="minor"/>
      </rPr>
      <t xml:space="preserve"> </t>
    </r>
    <r>
      <rPr>
        <sz val="11"/>
        <rFont val="Calibri"/>
        <family val="2"/>
        <charset val="238"/>
        <scheme val="minor"/>
      </rPr>
      <t>po 0,08 kg</t>
    </r>
  </si>
  <si>
    <r>
      <t>Polžek, s sirovim nadevom,</t>
    </r>
    <r>
      <rPr>
        <sz val="11"/>
        <rFont val="Calibri"/>
        <family val="2"/>
        <charset val="238"/>
        <scheme val="minor"/>
      </rPr>
      <t xml:space="preserve"> po 0,14 kg</t>
    </r>
  </si>
  <si>
    <r>
      <t>Špirala</t>
    </r>
    <r>
      <rPr>
        <sz val="11"/>
        <rFont val="Calibri"/>
        <family val="2"/>
        <charset val="238"/>
        <scheme val="minor"/>
      </rPr>
      <t>, čokoladna, po 0,08 kg</t>
    </r>
  </si>
  <si>
    <r>
      <t>Osje gnezdo</t>
    </r>
    <r>
      <rPr>
        <sz val="11"/>
        <rFont val="Calibri"/>
        <family val="2"/>
        <charset val="238"/>
        <scheme val="minor"/>
      </rPr>
      <t>, po 0,12 kg</t>
    </r>
  </si>
  <si>
    <r>
      <t>Rezina, blejska, kremna,</t>
    </r>
    <r>
      <rPr>
        <sz val="11"/>
        <rFont val="Calibri"/>
        <family val="2"/>
        <charset val="238"/>
        <scheme val="minor"/>
      </rPr>
      <t xml:space="preserve"> kot kremšnita, po 0,08 kg</t>
    </r>
  </si>
  <si>
    <r>
      <t xml:space="preserve">Blazinica, </t>
    </r>
    <r>
      <rPr>
        <sz val="11"/>
        <rFont val="Calibri"/>
        <family val="2"/>
        <charset val="238"/>
        <scheme val="minor"/>
      </rPr>
      <t>iz kvašeno listnatega testa, polnozrnata,</t>
    </r>
    <r>
      <rPr>
        <b/>
        <sz val="11"/>
        <rFont val="Calibri"/>
        <family val="2"/>
        <charset val="238"/>
        <scheme val="minor"/>
      </rPr>
      <t xml:space="preserve"> </t>
    </r>
    <r>
      <rPr>
        <sz val="11"/>
        <rFont val="Calibri"/>
        <family val="2"/>
        <charset val="238"/>
        <scheme val="minor"/>
      </rPr>
      <t>s sadnim nadevom, po 0,08 kg</t>
    </r>
  </si>
  <si>
    <r>
      <t>Rogljič, francoski,</t>
    </r>
    <r>
      <rPr>
        <sz val="11"/>
        <rFont val="Calibri"/>
        <family val="2"/>
        <charset val="238"/>
        <scheme val="minor"/>
      </rPr>
      <t xml:space="preserve"> iz kvašeno listnatega testa, s semeni, brez mleka in jajc, po 0,06 kg</t>
    </r>
  </si>
  <si>
    <r>
      <t xml:space="preserve">Rogljič, francoski, </t>
    </r>
    <r>
      <rPr>
        <sz val="11"/>
        <rFont val="Calibri"/>
        <family val="2"/>
        <charset val="238"/>
        <scheme val="minor"/>
      </rPr>
      <t>iz kvašeno listnatega testa, s semeni, brez mleka in jajc, po 0,08 kg</t>
    </r>
  </si>
  <si>
    <r>
      <t xml:space="preserve">Kajzerica, bela, </t>
    </r>
    <r>
      <rPr>
        <sz val="11"/>
        <color theme="1"/>
        <rFont val="Calibri"/>
        <family val="2"/>
        <charset val="238"/>
        <scheme val="minor"/>
      </rPr>
      <t>po 0,08 kg</t>
    </r>
  </si>
  <si>
    <r>
      <t>Kruh, ajdov z orehi</t>
    </r>
    <r>
      <rPr>
        <sz val="11"/>
        <color theme="1"/>
        <rFont val="Calibri"/>
        <family val="2"/>
        <charset val="238"/>
        <scheme val="minor"/>
      </rPr>
      <t>, hlebec, po 0,4 kg</t>
    </r>
  </si>
  <si>
    <r>
      <t>Kruh, mešani,</t>
    </r>
    <r>
      <rPr>
        <sz val="11"/>
        <color theme="1"/>
        <rFont val="Calibri"/>
        <family val="2"/>
        <charset val="238"/>
        <scheme val="minor"/>
      </rPr>
      <t xml:space="preserve"> s semeni, hlebec, min. delež semen 10%, po 0,75 kg</t>
    </r>
  </si>
  <si>
    <r>
      <t xml:space="preserve">Kruh, ovseni, </t>
    </r>
    <r>
      <rPr>
        <sz val="11"/>
        <color theme="1"/>
        <rFont val="Calibri"/>
        <family val="2"/>
        <charset val="238"/>
        <scheme val="minor"/>
      </rPr>
      <t>po 0,75 kg</t>
    </r>
  </si>
  <si>
    <r>
      <t>Kruh, ovseni,</t>
    </r>
    <r>
      <rPr>
        <sz val="11"/>
        <color theme="1"/>
        <rFont val="Calibri"/>
        <family val="2"/>
        <charset val="238"/>
        <scheme val="minor"/>
      </rPr>
      <t xml:space="preserve"> rezan, po 0,75 kg</t>
    </r>
  </si>
  <si>
    <r>
      <t>Kruh, pisani,</t>
    </r>
    <r>
      <rPr>
        <sz val="11"/>
        <color theme="1"/>
        <rFont val="Calibri"/>
        <family val="2"/>
        <charset val="238"/>
        <scheme val="minor"/>
      </rPr>
      <t xml:space="preserve"> mešani, štruca, po 0,75 kg</t>
    </r>
  </si>
  <si>
    <r>
      <t>Kruh, pisani</t>
    </r>
    <r>
      <rPr>
        <sz val="11"/>
        <color theme="1"/>
        <rFont val="Calibri"/>
        <family val="2"/>
        <charset val="238"/>
        <scheme val="minor"/>
      </rPr>
      <t>, mešani, štruca, rezan, po 0,75 kg</t>
    </r>
  </si>
  <si>
    <r>
      <t>Kruh, rženi,</t>
    </r>
    <r>
      <rPr>
        <sz val="11"/>
        <color theme="1"/>
        <rFont val="Calibri"/>
        <family val="2"/>
        <charset val="238"/>
        <scheme val="minor"/>
      </rPr>
      <t xml:space="preserve"> štruca, po 1 kg</t>
    </r>
  </si>
  <si>
    <r>
      <t xml:space="preserve">Kruh, rženi, </t>
    </r>
    <r>
      <rPr>
        <sz val="11"/>
        <color theme="1"/>
        <rFont val="Calibri"/>
        <family val="2"/>
        <charset val="238"/>
        <scheme val="minor"/>
      </rPr>
      <t>štruca,</t>
    </r>
    <r>
      <rPr>
        <b/>
        <sz val="11"/>
        <color theme="1"/>
        <rFont val="Calibri"/>
        <family val="2"/>
        <charset val="238"/>
        <scheme val="minor"/>
      </rPr>
      <t xml:space="preserve"> </t>
    </r>
    <r>
      <rPr>
        <sz val="11"/>
        <color theme="1"/>
        <rFont val="Calibri"/>
        <family val="2"/>
        <charset val="238"/>
        <scheme val="minor"/>
      </rPr>
      <t>rezani, po 1 kg</t>
    </r>
  </si>
  <si>
    <r>
      <t xml:space="preserve">Pecivo, parkelj, </t>
    </r>
    <r>
      <rPr>
        <sz val="11"/>
        <color theme="1"/>
        <rFont val="Calibri"/>
        <family val="2"/>
        <charset val="238"/>
        <scheme val="minor"/>
      </rPr>
      <t>iz pšenične bele moke</t>
    </r>
    <r>
      <rPr>
        <b/>
        <sz val="11"/>
        <color theme="1"/>
        <rFont val="Calibri"/>
        <family val="2"/>
        <charset val="238"/>
        <scheme val="minor"/>
      </rPr>
      <t xml:space="preserve">, </t>
    </r>
    <r>
      <rPr>
        <sz val="11"/>
        <color theme="1"/>
        <rFont val="Calibri"/>
        <family val="2"/>
        <charset val="238"/>
        <scheme val="minor"/>
      </rPr>
      <t>po 0,1 kg</t>
    </r>
  </si>
  <si>
    <r>
      <t xml:space="preserve">Štručka, makova, </t>
    </r>
    <r>
      <rPr>
        <sz val="11"/>
        <color theme="1"/>
        <rFont val="Calibri"/>
        <family val="2"/>
        <charset val="238"/>
        <scheme val="minor"/>
      </rPr>
      <t>pakirana, po 0,08 kg</t>
    </r>
  </si>
  <si>
    <r>
      <t>Fižol,</t>
    </r>
    <r>
      <rPr>
        <sz val="11"/>
        <color theme="1"/>
        <rFont val="Calibri"/>
        <family val="2"/>
        <charset val="238"/>
        <scheme val="minor"/>
      </rPr>
      <t xml:space="preserve"> tetovec, v zrnju, brez gnitja in poškodb, 1. kvalitete</t>
    </r>
  </si>
  <si>
    <r>
      <t xml:space="preserve">Kalčki, </t>
    </r>
    <r>
      <rPr>
        <sz val="11"/>
        <color theme="1"/>
        <rFont val="Calibri"/>
        <family val="2"/>
        <charset val="238"/>
        <scheme val="minor"/>
      </rPr>
      <t>alfa alfa, brez gnitja in poškodb, 1. kvalitete</t>
    </r>
  </si>
  <si>
    <r>
      <t xml:space="preserve">Paradižnik, okrasni, češnjev, </t>
    </r>
    <r>
      <rPr>
        <sz val="11"/>
        <color theme="1"/>
        <rFont val="Calibri"/>
        <family val="2"/>
        <charset val="238"/>
        <scheme val="minor"/>
      </rPr>
      <t>brez gnitja in poškodb, 1. kvalitete</t>
    </r>
  </si>
  <si>
    <r>
      <t xml:space="preserve">Repa, </t>
    </r>
    <r>
      <rPr>
        <sz val="11"/>
        <color theme="1"/>
        <rFont val="Calibri"/>
        <family val="2"/>
        <charset val="238"/>
        <scheme val="minor"/>
      </rPr>
      <t>kisla, rezana, 1. kvalitete</t>
    </r>
  </si>
  <si>
    <r>
      <t>Solata, zelena, gentile</t>
    </r>
    <r>
      <rPr>
        <sz val="11"/>
        <color theme="1"/>
        <rFont val="Calibri"/>
        <family val="2"/>
        <charset val="238"/>
        <scheme val="minor"/>
      </rPr>
      <t>, brez gnitja in poškodb, 1. kvalitete</t>
    </r>
  </si>
  <si>
    <r>
      <t xml:space="preserve">Čičerika, </t>
    </r>
    <r>
      <rPr>
        <sz val="11"/>
        <color theme="1"/>
        <rFont val="Calibri"/>
        <family val="2"/>
        <charset val="238"/>
        <scheme val="minor"/>
      </rPr>
      <t>kuhana, v slanici, brez konzervansov, po 0,8  kg</t>
    </r>
  </si>
  <si>
    <r>
      <t xml:space="preserve">Tuna, </t>
    </r>
    <r>
      <rPr>
        <sz val="11"/>
        <color theme="1"/>
        <rFont val="Calibri"/>
        <family val="2"/>
        <charset val="238"/>
      </rPr>
      <t>koščki v rastlinskem olju, po 1,7 kg</t>
    </r>
  </si>
  <si>
    <r>
      <t xml:space="preserve">Kompot mešan, </t>
    </r>
    <r>
      <rPr>
        <sz val="11"/>
        <color theme="1"/>
        <rFont val="Calibri"/>
        <family val="2"/>
        <charset val="238"/>
        <scheme val="minor"/>
      </rPr>
      <t>sadna solata, manj sladek, brez konzervansov, drugih aditivov in sladil, po 4,2 kg</t>
    </r>
  </si>
  <si>
    <r>
      <t xml:space="preserve">Kompot mešan, </t>
    </r>
    <r>
      <rPr>
        <sz val="11"/>
        <color theme="1"/>
        <rFont val="Calibri"/>
        <family val="2"/>
        <charset val="238"/>
        <scheme val="minor"/>
      </rPr>
      <t>sadna solata, manj sladek, brez konzervansov, drugih aditivov in sladil, po 0,8 kg</t>
    </r>
  </si>
  <si>
    <r>
      <t xml:space="preserve">Kompot, iz breskev, </t>
    </r>
    <r>
      <rPr>
        <sz val="11"/>
        <color theme="1"/>
        <rFont val="Calibri"/>
        <family val="2"/>
        <charset val="238"/>
        <scheme val="minor"/>
      </rPr>
      <t>manj sladek, brez konzervansov, drugih aditivov in sladil, po 4,2 kg</t>
    </r>
  </si>
  <si>
    <r>
      <t xml:space="preserve">Kompot, iz breskev, </t>
    </r>
    <r>
      <rPr>
        <sz val="11"/>
        <color theme="1"/>
        <rFont val="Calibri"/>
        <family val="2"/>
        <charset val="238"/>
        <scheme val="minor"/>
      </rPr>
      <t>manj sladek, brez konzervansov, drugih aditivov in sladil, po 0,8 kg</t>
    </r>
  </si>
  <si>
    <r>
      <t xml:space="preserve">Riž, </t>
    </r>
    <r>
      <rPr>
        <sz val="11"/>
        <color theme="1"/>
        <rFont val="Calibri"/>
        <family val="2"/>
        <charset val="238"/>
        <scheme val="minor"/>
      </rPr>
      <t>okroglozrnati, za mlečni riž, po 10 kg</t>
    </r>
  </si>
  <si>
    <r>
      <t xml:space="preserve">Paradižnik pelati, </t>
    </r>
    <r>
      <rPr>
        <sz val="11"/>
        <color theme="1"/>
        <rFont val="Calibri"/>
        <family val="2"/>
        <charset val="238"/>
        <scheme val="minor"/>
      </rPr>
      <t>po 2,5 kg</t>
    </r>
  </si>
  <si>
    <r>
      <t>Kis, rdeči vinski,</t>
    </r>
    <r>
      <rPr>
        <sz val="11"/>
        <color theme="1"/>
        <rFont val="Calibri"/>
        <family val="2"/>
        <charset val="238"/>
        <scheme val="minor"/>
      </rPr>
      <t xml:space="preserve"> brez barvil in konzervansov, po 1 L</t>
    </r>
  </si>
  <si>
    <t>DIETNI IZDELKI</t>
  </si>
  <si>
    <r>
      <t xml:space="preserve">Moka, </t>
    </r>
    <r>
      <rPr>
        <sz val="11"/>
        <color theme="1"/>
        <rFont val="Calibri"/>
        <family val="2"/>
        <charset val="238"/>
        <scheme val="minor"/>
      </rPr>
      <t>kokosova, 0,5 kg</t>
    </r>
  </si>
  <si>
    <r>
      <t xml:space="preserve">Čokolada, </t>
    </r>
    <r>
      <rPr>
        <sz val="11"/>
        <color theme="1"/>
        <rFont val="Calibri"/>
        <family val="2"/>
        <charset val="238"/>
        <scheme val="minor"/>
      </rPr>
      <t>jedilna,  po 0,5 kg</t>
    </r>
  </si>
  <si>
    <r>
      <t xml:space="preserve">Piškoti, brez sladkorja, </t>
    </r>
    <r>
      <rPr>
        <sz val="11"/>
        <color theme="1"/>
        <rFont val="Calibri"/>
        <family val="2"/>
        <charset val="238"/>
        <scheme val="minor"/>
      </rPr>
      <t>po 0,2 kg</t>
    </r>
  </si>
  <si>
    <r>
      <t xml:space="preserve">Marmelada ali džem, </t>
    </r>
    <r>
      <rPr>
        <sz val="11"/>
        <color theme="1"/>
        <rFont val="Calibri"/>
        <family val="2"/>
        <charset val="238"/>
        <scheme val="minor"/>
      </rPr>
      <t>brez sladkorja,</t>
    </r>
    <r>
      <rPr>
        <b/>
        <sz val="11"/>
        <color theme="1"/>
        <rFont val="Calibri"/>
        <family val="2"/>
        <charset val="238"/>
        <scheme val="minor"/>
      </rPr>
      <t xml:space="preserve"> </t>
    </r>
    <r>
      <rPr>
        <sz val="11"/>
        <color theme="1"/>
        <rFont val="Calibri"/>
        <family val="2"/>
        <charset val="238"/>
        <scheme val="minor"/>
      </rPr>
      <t>po 0,02 kg</t>
    </r>
  </si>
  <si>
    <r>
      <t>Marmelada ali džem</t>
    </r>
    <r>
      <rPr>
        <sz val="11"/>
        <color theme="1"/>
        <rFont val="Calibri"/>
        <family val="2"/>
        <charset val="238"/>
        <scheme val="minor"/>
      </rPr>
      <t>, brez sladkorja, do 0,5 kg</t>
    </r>
  </si>
  <si>
    <r>
      <t xml:space="preserve">Hrenovka, </t>
    </r>
    <r>
      <rPr>
        <sz val="11"/>
        <color theme="1"/>
        <rFont val="Calibri"/>
        <family val="2"/>
        <charset val="238"/>
        <scheme val="minor"/>
      </rPr>
      <t>veganska, po 0,18 kg</t>
    </r>
  </si>
  <si>
    <r>
      <t>Tofu,</t>
    </r>
    <r>
      <rPr>
        <sz val="11"/>
        <color theme="1"/>
        <rFont val="Calibri"/>
        <family val="2"/>
        <charset val="238"/>
        <scheme val="minor"/>
      </rPr>
      <t xml:space="preserve"> po 0,2 kg</t>
    </r>
  </si>
  <si>
    <r>
      <t xml:space="preserve">Seitan, </t>
    </r>
    <r>
      <rPr>
        <sz val="11"/>
        <color theme="1"/>
        <rFont val="Calibri"/>
        <family val="2"/>
        <charset val="238"/>
        <scheme val="minor"/>
      </rPr>
      <t>po 0,19 kg</t>
    </r>
  </si>
  <si>
    <r>
      <t xml:space="preserve">Desert, rižev, </t>
    </r>
    <r>
      <rPr>
        <sz val="11"/>
        <color theme="1"/>
        <rFont val="Calibri"/>
        <family val="2"/>
        <charset val="238"/>
        <scheme val="minor"/>
      </rPr>
      <t>brez glutena in alergenov, s kakavom, po (4 x 100 g) 0,4 kg</t>
    </r>
  </si>
  <si>
    <r>
      <t xml:space="preserve">Desert, rižev, </t>
    </r>
    <r>
      <rPr>
        <sz val="11"/>
        <color theme="1"/>
        <rFont val="Calibri"/>
        <family val="2"/>
        <charset val="238"/>
        <scheme val="minor"/>
      </rPr>
      <t>brez glutena in alergenov, z vanilijo, po (4 x 100 g) 0,4 kg</t>
    </r>
  </si>
  <si>
    <r>
      <t xml:space="preserve">Desert, rižev, </t>
    </r>
    <r>
      <rPr>
        <sz val="11"/>
        <color theme="1"/>
        <rFont val="Calibri"/>
        <family val="2"/>
        <charset val="238"/>
        <scheme val="minor"/>
      </rPr>
      <t>sadni, po (2x125 g) 0,25 kg</t>
    </r>
  </si>
  <si>
    <r>
      <t xml:space="preserve">Desert, kokosov, </t>
    </r>
    <r>
      <rPr>
        <sz val="11"/>
        <color theme="1"/>
        <rFont val="Calibri"/>
        <family val="2"/>
        <charset val="238"/>
        <scheme val="minor"/>
      </rPr>
      <t>navadni, po (2x125 g) 0,25 kg</t>
    </r>
  </si>
  <si>
    <r>
      <t xml:space="preserve">Desert, kokosov, </t>
    </r>
    <r>
      <rPr>
        <sz val="11"/>
        <color theme="1"/>
        <rFont val="Calibri"/>
        <family val="2"/>
        <charset val="238"/>
        <scheme val="minor"/>
      </rPr>
      <t>sadni, brez glutena in alergenov, po( 2 x 125 g) 0,25 kg</t>
    </r>
  </si>
  <si>
    <r>
      <t>Desert, kokosov,</t>
    </r>
    <r>
      <rPr>
        <sz val="11"/>
        <color theme="1"/>
        <rFont val="Calibri"/>
        <family val="2"/>
        <charset val="238"/>
        <scheme val="minor"/>
      </rPr>
      <t xml:space="preserve"> čokoladni, z dodanim Ca, brez glutena in alergenov, po (2 x 125 g) 0,25 kg</t>
    </r>
  </si>
  <si>
    <r>
      <t xml:space="preserve">Desert, ovseni, </t>
    </r>
    <r>
      <rPr>
        <sz val="11"/>
        <color theme="1"/>
        <rFont val="Calibri"/>
        <family val="2"/>
        <charset val="238"/>
        <scheme val="minor"/>
      </rPr>
      <t>sadni, po 0,15 kg</t>
    </r>
  </si>
  <si>
    <r>
      <t xml:space="preserve">Krema, riževa, </t>
    </r>
    <r>
      <rPr>
        <sz val="11"/>
        <color theme="1"/>
        <rFont val="Calibri"/>
        <family val="2"/>
        <charset val="238"/>
        <scheme val="minor"/>
      </rPr>
      <t>za kuhanje, po 0,2 kg</t>
    </r>
  </si>
  <si>
    <r>
      <t xml:space="preserve">Mleko, kokosovo, </t>
    </r>
    <r>
      <rPr>
        <sz val="11"/>
        <color theme="1"/>
        <rFont val="Calibri"/>
        <family val="2"/>
        <charset val="238"/>
        <scheme val="minor"/>
      </rPr>
      <t>navadno, iz kokosove vode in kokosovega mleka, brez sladkorja, po 1 L</t>
    </r>
  </si>
  <si>
    <r>
      <t xml:space="preserve">Mleko, riževo, </t>
    </r>
    <r>
      <rPr>
        <sz val="11"/>
        <color theme="1"/>
        <rFont val="Calibri"/>
        <family val="2"/>
        <charset val="238"/>
        <scheme val="minor"/>
      </rPr>
      <t>z dodanim kalcijem, po 0,2 L</t>
    </r>
  </si>
  <si>
    <r>
      <t>Sladoled, kokosov</t>
    </r>
    <r>
      <rPr>
        <sz val="11"/>
        <color theme="1"/>
        <rFont val="Calibri"/>
        <family val="2"/>
        <charset val="238"/>
        <scheme val="minor"/>
      </rPr>
      <t>, po 0,3 kg</t>
    </r>
  </si>
  <si>
    <r>
      <t xml:space="preserve">Kosmiči, musli, </t>
    </r>
    <r>
      <rPr>
        <sz val="11"/>
        <color theme="1"/>
        <rFont val="Calibri"/>
        <family val="2"/>
        <charset val="238"/>
        <scheme val="minor"/>
      </rPr>
      <t>brez sladkorja, brez ostalih alergenov,</t>
    </r>
    <r>
      <rPr>
        <b/>
        <sz val="11"/>
        <color theme="1"/>
        <rFont val="Calibri"/>
        <family val="2"/>
        <charset val="238"/>
        <scheme val="minor"/>
      </rPr>
      <t xml:space="preserve"> </t>
    </r>
    <r>
      <rPr>
        <sz val="11"/>
        <color theme="1"/>
        <rFont val="Calibri"/>
        <family val="2"/>
        <charset val="238"/>
        <scheme val="minor"/>
      </rPr>
      <t>do 0,5 kg</t>
    </r>
  </si>
  <si>
    <r>
      <t xml:space="preserve">Drobtine, </t>
    </r>
    <r>
      <rPr>
        <sz val="11"/>
        <color theme="1"/>
        <rFont val="Calibri"/>
        <family val="2"/>
        <charset val="238"/>
        <scheme val="minor"/>
      </rPr>
      <t>brez glutena, po 0,3 kg</t>
    </r>
  </si>
  <si>
    <r>
      <t xml:space="preserve">Prepečenec, </t>
    </r>
    <r>
      <rPr>
        <sz val="11"/>
        <color theme="1"/>
        <rFont val="Calibri"/>
        <family val="2"/>
        <charset val="238"/>
        <scheme val="minor"/>
      </rPr>
      <t>brez glutena, po 0,15 kg</t>
    </r>
  </si>
  <si>
    <r>
      <t xml:space="preserve">Vaflji, koruzni, </t>
    </r>
    <r>
      <rPr>
        <sz val="11"/>
        <color theme="1"/>
        <rFont val="Calibri"/>
        <family val="2"/>
        <charset val="238"/>
        <scheme val="minor"/>
      </rPr>
      <t>brez glutena, brez alergenov, po 0,12 kg</t>
    </r>
  </si>
  <si>
    <r>
      <t xml:space="preserve">Vaflji, riževi, </t>
    </r>
    <r>
      <rPr>
        <sz val="11"/>
        <color theme="1"/>
        <rFont val="Calibri"/>
        <family val="2"/>
        <charset val="238"/>
        <scheme val="minor"/>
      </rPr>
      <t>brez glutena, brez alergenov, po 0,11 kg</t>
    </r>
  </si>
  <si>
    <r>
      <t xml:space="preserve">Polenta, </t>
    </r>
    <r>
      <rPr>
        <sz val="11"/>
        <color theme="1"/>
        <rFont val="Calibri"/>
        <family val="2"/>
        <charset val="238"/>
        <scheme val="minor"/>
      </rPr>
      <t>brez glutena, po 0,5 kg</t>
    </r>
  </si>
  <si>
    <r>
      <t xml:space="preserve">Moka, </t>
    </r>
    <r>
      <rPr>
        <sz val="11"/>
        <color theme="1"/>
        <rFont val="Calibri"/>
        <family val="2"/>
        <charset val="238"/>
        <scheme val="minor"/>
      </rPr>
      <t>brez glutena, več namenska, po 0,5 kg</t>
    </r>
  </si>
  <si>
    <r>
      <t xml:space="preserve">Testenine, iz čičerike,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0,25 kg</t>
    </r>
  </si>
  <si>
    <r>
      <t>Testenine, iz ajdove moke,</t>
    </r>
    <r>
      <rPr>
        <sz val="11"/>
        <color theme="1"/>
        <rFont val="Calibri"/>
        <family val="2"/>
        <charset val="238"/>
        <scheme val="minor"/>
      </rPr>
      <t xml:space="preserve"> brez glutena, brez alergenov, po 0,35 kg</t>
    </r>
  </si>
  <si>
    <r>
      <t xml:space="preserve">Testenine, špageti, </t>
    </r>
    <r>
      <rPr>
        <sz val="11"/>
        <color theme="1"/>
        <rFont val="Calibri"/>
        <family val="2"/>
        <charset val="238"/>
        <scheme val="minor"/>
      </rPr>
      <t>brez glutena, brez alergenov, po 0,5 kg</t>
    </r>
  </si>
  <si>
    <r>
      <t>Zdrob, proseni,</t>
    </r>
    <r>
      <rPr>
        <sz val="11"/>
        <color theme="1"/>
        <rFont val="Calibri"/>
        <family val="2"/>
        <charset val="238"/>
        <scheme val="minor"/>
      </rPr>
      <t xml:space="preserve"> brez alergenov, brez glutena, po 0,25 kg</t>
    </r>
  </si>
  <si>
    <r>
      <t xml:space="preserve">Dodatek jedem, </t>
    </r>
    <r>
      <rPr>
        <sz val="11"/>
        <color theme="1"/>
        <rFont val="Calibri"/>
        <family val="2"/>
        <charset val="238"/>
        <scheme val="minor"/>
      </rPr>
      <t>jušni, brez glutena, po 0,11 kg</t>
    </r>
  </si>
  <si>
    <r>
      <t xml:space="preserve">Gostilo, </t>
    </r>
    <r>
      <rPr>
        <sz val="11"/>
        <color theme="1"/>
        <rFont val="Calibri"/>
        <family val="2"/>
        <charset val="238"/>
        <scheme val="minor"/>
      </rPr>
      <t>brez glutena, po 0,25 kg</t>
    </r>
  </si>
  <si>
    <r>
      <t xml:space="preserve">Nadomestek, jajčni, </t>
    </r>
    <r>
      <rPr>
        <sz val="11"/>
        <color theme="1"/>
        <rFont val="Calibri"/>
        <family val="2"/>
        <charset val="238"/>
        <scheme val="minor"/>
      </rPr>
      <t>po 0,2 kg</t>
    </r>
  </si>
  <si>
    <r>
      <t xml:space="preserve">Nadomestek, za sir v kosu, </t>
    </r>
    <r>
      <rPr>
        <sz val="11"/>
        <color theme="1"/>
        <rFont val="Calibri"/>
        <family val="2"/>
        <charset val="238"/>
        <scheme val="minor"/>
      </rPr>
      <t>po 0,25 kg</t>
    </r>
  </si>
  <si>
    <r>
      <t xml:space="preserve">Nadomestek, za sir v rezinah, </t>
    </r>
    <r>
      <rPr>
        <sz val="11"/>
        <color theme="1"/>
        <rFont val="Calibri"/>
        <family val="2"/>
        <charset val="238"/>
        <scheme val="minor"/>
      </rPr>
      <t>po 0,18 kg</t>
    </r>
  </si>
  <si>
    <r>
      <t>Cmoki, kruhovi,</t>
    </r>
    <r>
      <rPr>
        <sz val="11"/>
        <color theme="1"/>
        <rFont val="Calibri"/>
        <family val="2"/>
        <charset val="238"/>
        <scheme val="minor"/>
      </rPr>
      <t xml:space="preserve"> po 1 kg</t>
    </r>
  </si>
  <si>
    <r>
      <t>Cmoki, pirini, z mareličnim nadevom</t>
    </r>
    <r>
      <rPr>
        <sz val="11"/>
        <color theme="1"/>
        <rFont val="Calibri"/>
        <family val="2"/>
        <charset val="238"/>
        <scheme val="minor"/>
      </rPr>
      <t>, po 1 kg</t>
    </r>
  </si>
  <si>
    <r>
      <t xml:space="preserve">Cmoki, marelični, </t>
    </r>
    <r>
      <rPr>
        <sz val="11"/>
        <color theme="1"/>
        <rFont val="Calibri"/>
        <family val="2"/>
        <charset val="238"/>
        <scheme val="minor"/>
      </rPr>
      <t>po 1 kg</t>
    </r>
  </si>
  <si>
    <r>
      <t xml:space="preserve">Kaneloni, mesni, </t>
    </r>
    <r>
      <rPr>
        <sz val="11"/>
        <color theme="1"/>
        <rFont val="Calibri"/>
        <family val="2"/>
        <charset val="238"/>
        <scheme val="minor"/>
      </rPr>
      <t>po 0,8 kg</t>
    </r>
  </si>
  <si>
    <r>
      <t xml:space="preserve">Kaneloni, sirovi, </t>
    </r>
    <r>
      <rPr>
        <sz val="11"/>
        <color theme="1"/>
        <rFont val="Calibri"/>
        <family val="2"/>
        <charset val="238"/>
        <scheme val="minor"/>
      </rPr>
      <t>po 0,8 kg</t>
    </r>
  </si>
  <si>
    <r>
      <t xml:space="preserve">Palačinke, skutine, </t>
    </r>
    <r>
      <rPr>
        <sz val="11"/>
        <color theme="1"/>
        <rFont val="Calibri"/>
        <family val="2"/>
        <charset val="238"/>
        <scheme val="minor"/>
      </rPr>
      <t>po 0,1 kg</t>
    </r>
  </si>
  <si>
    <r>
      <t xml:space="preserve">Palačinke, </t>
    </r>
    <r>
      <rPr>
        <sz val="11"/>
        <color theme="1"/>
        <rFont val="Calibri"/>
        <family val="2"/>
        <charset val="238"/>
        <scheme val="minor"/>
      </rPr>
      <t>po 1,2 kg</t>
    </r>
  </si>
  <si>
    <r>
      <t xml:space="preserve">Palačinke, s čokoladnim nadevom, </t>
    </r>
    <r>
      <rPr>
        <sz val="11"/>
        <color theme="1"/>
        <rFont val="Calibri"/>
        <family val="2"/>
        <charset val="238"/>
        <scheme val="minor"/>
      </rPr>
      <t>po 0,07 kg</t>
    </r>
  </si>
  <si>
    <r>
      <t xml:space="preserve">Palačinke, z mareličnim nadevom, </t>
    </r>
    <r>
      <rPr>
        <sz val="11"/>
        <color theme="1"/>
        <rFont val="Calibri"/>
        <family val="2"/>
        <charset val="238"/>
        <scheme val="minor"/>
      </rPr>
      <t>po 0,07 kg</t>
    </r>
  </si>
  <si>
    <r>
      <t xml:space="preserve">Polpeti, zelenjavni, </t>
    </r>
    <r>
      <rPr>
        <sz val="11"/>
        <color theme="1"/>
        <rFont val="Calibri"/>
        <family val="2"/>
        <charset val="238"/>
        <scheme val="minor"/>
      </rPr>
      <t>po 0,8 kg</t>
    </r>
  </si>
  <si>
    <r>
      <t xml:space="preserve">Polpeti, brokoli-cvetača, </t>
    </r>
    <r>
      <rPr>
        <sz val="11"/>
        <color theme="1"/>
        <rFont val="Calibri"/>
        <family val="2"/>
        <charset val="238"/>
        <scheme val="minor"/>
      </rPr>
      <t>po 0,8 kg</t>
    </r>
  </si>
  <si>
    <r>
      <t>Štruklji, ajdovi, s skuto,</t>
    </r>
    <r>
      <rPr>
        <sz val="11"/>
        <color theme="1"/>
        <rFont val="Calibri"/>
        <family val="2"/>
        <charset val="238"/>
        <scheme val="minor"/>
      </rPr>
      <t xml:space="preserve"> po 0,6 kg</t>
    </r>
  </si>
  <si>
    <r>
      <t xml:space="preserve">Štruklji, korenčkovi, </t>
    </r>
    <r>
      <rPr>
        <sz val="11"/>
        <color theme="1"/>
        <rFont val="Calibri"/>
        <family val="2"/>
        <charset val="238"/>
        <scheme val="minor"/>
      </rPr>
      <t>po 0,6 kg</t>
    </r>
  </si>
  <si>
    <r>
      <t xml:space="preserve">Štruklji, gluhi, </t>
    </r>
    <r>
      <rPr>
        <sz val="11"/>
        <color theme="1"/>
        <rFont val="Calibri"/>
        <family val="2"/>
        <charset val="238"/>
        <scheme val="minor"/>
      </rPr>
      <t>iz kvašenega testa, po 0,3 kg</t>
    </r>
  </si>
  <si>
    <r>
      <t xml:space="preserve">Eko marmelada, </t>
    </r>
    <r>
      <rPr>
        <sz val="11"/>
        <color theme="1"/>
        <rFont val="Calibri"/>
        <family val="2"/>
        <charset val="238"/>
        <scheme val="minor"/>
      </rPr>
      <t>brez gostila, po 0,03 kg</t>
    </r>
  </si>
  <si>
    <r>
      <t>Eko marmelada,</t>
    </r>
    <r>
      <rPr>
        <sz val="11"/>
        <color theme="1"/>
        <rFont val="Calibri"/>
        <family val="2"/>
        <charset val="238"/>
        <scheme val="minor"/>
      </rPr>
      <t xml:space="preserve"> brez gostila, po 0,22 kg</t>
    </r>
  </si>
  <si>
    <t>EKO KRUH IN PEKOVSKO PECIVO</t>
  </si>
  <si>
    <r>
      <t xml:space="preserve">Eko kruh, koruzni, </t>
    </r>
    <r>
      <rPr>
        <sz val="11"/>
        <color theme="1"/>
        <rFont val="Calibri"/>
        <family val="2"/>
        <charset val="238"/>
        <scheme val="minor"/>
      </rPr>
      <t>po 1 kg</t>
    </r>
  </si>
  <si>
    <r>
      <t xml:space="preserve">Eko kruh, ovseni, </t>
    </r>
    <r>
      <rPr>
        <sz val="11"/>
        <color theme="1"/>
        <rFont val="Calibri"/>
        <family val="2"/>
        <charset val="238"/>
        <scheme val="minor"/>
      </rPr>
      <t>po 1 kg</t>
    </r>
  </si>
  <si>
    <r>
      <t xml:space="preserve">Eko kruh, kamutov, </t>
    </r>
    <r>
      <rPr>
        <sz val="11"/>
        <color theme="1"/>
        <rFont val="Calibri"/>
        <family val="2"/>
        <charset val="238"/>
        <scheme val="minor"/>
      </rPr>
      <t>s semeni, po 1 kg</t>
    </r>
  </si>
  <si>
    <r>
      <t>Eko kruh, ječmenov,</t>
    </r>
    <r>
      <rPr>
        <sz val="11"/>
        <color theme="1"/>
        <rFont val="Calibri"/>
        <family val="2"/>
        <charset val="238"/>
        <scheme val="minor"/>
      </rPr>
      <t xml:space="preserve"> po 1 kg</t>
    </r>
  </si>
  <si>
    <r>
      <t>Eko kruh, polnozrnati</t>
    </r>
    <r>
      <rPr>
        <sz val="11"/>
        <color theme="1"/>
        <rFont val="Calibri"/>
        <family val="2"/>
        <charset val="238"/>
        <scheme val="minor"/>
      </rPr>
      <t>, po 1 kg</t>
    </r>
  </si>
  <si>
    <r>
      <t xml:space="preserve">Eko mleko, surovo, </t>
    </r>
    <r>
      <rPr>
        <sz val="11"/>
        <color theme="1"/>
        <rFont val="Calibri"/>
        <family val="2"/>
        <charset val="238"/>
        <scheme val="minor"/>
      </rPr>
      <t>po 10 L</t>
    </r>
  </si>
  <si>
    <r>
      <t xml:space="preserve">Eko namaz, skutni, </t>
    </r>
    <r>
      <rPr>
        <sz val="11"/>
        <color theme="1"/>
        <rFont val="Calibri"/>
        <family val="2"/>
        <charset val="238"/>
        <scheme val="minor"/>
      </rPr>
      <t>po 1 kg</t>
    </r>
  </si>
  <si>
    <t>EKO PERUTNINSKO MESO IN IZDELKI</t>
  </si>
  <si>
    <r>
      <t xml:space="preserve">Eko telečje stegno, b.k., </t>
    </r>
    <r>
      <rPr>
        <sz val="11"/>
        <color theme="1"/>
        <rFont val="Calibri"/>
        <family val="2"/>
        <charset val="238"/>
        <scheme val="minor"/>
      </rPr>
      <t>narezano na zrezke in kocke</t>
    </r>
  </si>
  <si>
    <r>
      <t xml:space="preserve">Eko hrenovke, </t>
    </r>
    <r>
      <rPr>
        <sz val="11"/>
        <color theme="1"/>
        <rFont val="Calibri"/>
        <family val="2"/>
        <charset val="238"/>
        <scheme val="minor"/>
      </rPr>
      <t>telečje</t>
    </r>
    <r>
      <rPr>
        <sz val="11"/>
        <color theme="1"/>
        <rFont val="Calibri"/>
        <family val="2"/>
        <charset val="238"/>
        <scheme val="minor"/>
      </rPr>
      <t>, v naravnem ovoju</t>
    </r>
  </si>
  <si>
    <r>
      <t xml:space="preserve">Eko telečje pleče, b.k., </t>
    </r>
    <r>
      <rPr>
        <sz val="11"/>
        <color theme="1"/>
        <rFont val="Calibri"/>
        <family val="2"/>
        <charset val="238"/>
        <scheme val="minor"/>
      </rPr>
      <t>narezano na zrezke in kocke</t>
    </r>
  </si>
  <si>
    <t>Eko telečji rep</t>
  </si>
  <si>
    <r>
      <t xml:space="preserve">Eko goveje stegno, b.k., </t>
    </r>
    <r>
      <rPr>
        <sz val="11"/>
        <color theme="1"/>
        <rFont val="Calibri"/>
        <family val="2"/>
        <charset val="238"/>
        <scheme val="minor"/>
      </rPr>
      <t>narezano na zrezke in kocke</t>
    </r>
  </si>
  <si>
    <r>
      <t xml:space="preserve">Eko goveje pleče, b.k., </t>
    </r>
    <r>
      <rPr>
        <sz val="11"/>
        <color theme="1"/>
        <rFont val="Calibri"/>
        <family val="2"/>
        <charset val="238"/>
        <scheme val="minor"/>
      </rPr>
      <t>narezano na zrezke in kocke</t>
    </r>
  </si>
  <si>
    <r>
      <t xml:space="preserve">Eko goveji bočnik, b.k., </t>
    </r>
    <r>
      <rPr>
        <sz val="11"/>
        <color theme="1"/>
        <rFont val="Calibri"/>
        <family val="2"/>
        <charset val="238"/>
        <scheme val="minor"/>
      </rPr>
      <t>narezano na zrezke in kocke</t>
    </r>
  </si>
  <si>
    <r>
      <t>Eko goveje meso za zrezke,</t>
    </r>
    <r>
      <rPr>
        <sz val="11"/>
        <color theme="1"/>
        <rFont val="Calibri"/>
        <family val="2"/>
        <charset val="238"/>
        <scheme val="minor"/>
      </rPr>
      <t xml:space="preserve"> narezano na zrezke</t>
    </r>
  </si>
  <si>
    <r>
      <t xml:space="preserve">Eko telečji meso za zrezke, </t>
    </r>
    <r>
      <rPr>
        <sz val="11"/>
        <color theme="1"/>
        <rFont val="Calibri"/>
        <family val="2"/>
        <charset val="238"/>
        <scheme val="minor"/>
      </rPr>
      <t>narezano na zrezke</t>
    </r>
  </si>
  <si>
    <t>EKO SLAŠČIČARSKI IZDELKI</t>
  </si>
  <si>
    <r>
      <t xml:space="preserve">Eko piškoti, korenčkovi, </t>
    </r>
    <r>
      <rPr>
        <sz val="11"/>
        <color theme="1"/>
        <rFont val="Calibri"/>
        <family val="2"/>
        <charset val="238"/>
        <scheme val="minor"/>
      </rPr>
      <t>po 1 kg</t>
    </r>
  </si>
  <si>
    <r>
      <t xml:space="preserve">Eko piškoti, ovseni, </t>
    </r>
    <r>
      <rPr>
        <sz val="11"/>
        <color theme="1"/>
        <rFont val="Calibri"/>
        <family val="2"/>
        <charset val="238"/>
        <scheme val="minor"/>
      </rPr>
      <t>po 1 kg</t>
    </r>
  </si>
  <si>
    <r>
      <t>Mleko, brez laktoze</t>
    </r>
    <r>
      <rPr>
        <sz val="11"/>
        <color theme="1"/>
        <rFont val="Calibri"/>
        <family val="2"/>
        <charset val="238"/>
        <scheme val="minor"/>
      </rPr>
      <t>, sterilizirano, polnomastno 3,5 % m.m., po 0,2 L</t>
    </r>
  </si>
  <si>
    <r>
      <t xml:space="preserve">Sir poltrdi, </t>
    </r>
    <r>
      <rPr>
        <sz val="11"/>
        <color theme="1"/>
        <rFont val="Calibri"/>
        <family val="2"/>
        <charset val="238"/>
        <scheme val="minor"/>
      </rPr>
      <t>45 % m.m., kot Gauda, rezan, po 0,1 kg</t>
    </r>
  </si>
  <si>
    <r>
      <t>Polžek, s sirovim nadevom,</t>
    </r>
    <r>
      <rPr>
        <sz val="11"/>
        <rFont val="Calibri"/>
        <family val="2"/>
        <charset val="238"/>
        <scheme val="minor"/>
      </rPr>
      <t xml:space="preserve"> pakiran, po 0,14 kg</t>
    </r>
  </si>
  <si>
    <r>
      <t>Polžek, s sirovim nadevom</t>
    </r>
    <r>
      <rPr>
        <sz val="11"/>
        <rFont val="Calibri"/>
        <family val="2"/>
        <charset val="238"/>
        <scheme val="minor"/>
      </rPr>
      <t>,</t>
    </r>
    <r>
      <rPr>
        <b/>
        <sz val="11"/>
        <rFont val="Calibri"/>
        <family val="2"/>
        <charset val="238"/>
        <scheme val="minor"/>
      </rPr>
      <t xml:space="preserve"> </t>
    </r>
    <r>
      <rPr>
        <sz val="11"/>
        <rFont val="Calibri"/>
        <family val="2"/>
        <charset val="238"/>
        <scheme val="minor"/>
      </rPr>
      <t>pakiran,</t>
    </r>
    <r>
      <rPr>
        <b/>
        <sz val="11"/>
        <rFont val="Calibri"/>
        <family val="2"/>
        <charset val="238"/>
        <scheme val="minor"/>
      </rPr>
      <t xml:space="preserve"> </t>
    </r>
    <r>
      <rPr>
        <sz val="11"/>
        <rFont val="Calibri"/>
        <family val="2"/>
        <charset val="238"/>
        <scheme val="minor"/>
      </rPr>
      <t>po 0,08 kg</t>
    </r>
  </si>
  <si>
    <r>
      <t xml:space="preserve">Piškoti, </t>
    </r>
    <r>
      <rPr>
        <sz val="11"/>
        <color theme="1"/>
        <rFont val="Calibri"/>
        <family val="2"/>
        <charset val="238"/>
        <scheme val="minor"/>
      </rPr>
      <t>BGMJS, brez glutena, mleka, jajc in soje, po 1 kg</t>
    </r>
  </si>
  <si>
    <r>
      <t xml:space="preserve">Žganci, ajdovi, </t>
    </r>
    <r>
      <rPr>
        <sz val="11"/>
        <color theme="1"/>
        <rFont val="Calibri"/>
        <family val="2"/>
        <charset val="238"/>
        <scheme val="minor"/>
      </rPr>
      <t>po 0,2 kg</t>
    </r>
  </si>
  <si>
    <r>
      <t xml:space="preserve">Testo, za lazanjo, </t>
    </r>
    <r>
      <rPr>
        <sz val="11"/>
        <color theme="1"/>
        <rFont val="Calibri"/>
        <family val="2"/>
        <charset val="238"/>
        <scheme val="minor"/>
      </rPr>
      <t>BGMJS, po 0,6 kg</t>
    </r>
  </si>
  <si>
    <r>
      <t xml:space="preserve">Parkelj, </t>
    </r>
    <r>
      <rPr>
        <sz val="11"/>
        <color theme="1"/>
        <rFont val="Calibri"/>
        <family val="2"/>
        <charset val="238"/>
        <scheme val="minor"/>
      </rPr>
      <t>BGMJS, po 0,1 kg</t>
    </r>
  </si>
  <si>
    <r>
      <t>Soda bikarbona,</t>
    </r>
    <r>
      <rPr>
        <sz val="11"/>
        <color theme="1"/>
        <rFont val="Calibri"/>
        <family val="2"/>
        <charset val="238"/>
        <scheme val="minor"/>
      </rPr>
      <t xml:space="preserve"> po 0,5 kg</t>
    </r>
  </si>
  <si>
    <r>
      <t xml:space="preserve">Pecilni prašek, </t>
    </r>
    <r>
      <rPr>
        <sz val="11"/>
        <color theme="1"/>
        <rFont val="Calibri"/>
        <family val="2"/>
        <charset val="238"/>
        <scheme val="minor"/>
      </rPr>
      <t>po 0,013 kg</t>
    </r>
  </si>
  <si>
    <t>SADNO ŽITNE REZINE</t>
  </si>
  <si>
    <t>SK</t>
  </si>
  <si>
    <r>
      <t xml:space="preserve">Krompir, mladi, </t>
    </r>
    <r>
      <rPr>
        <sz val="11"/>
        <color theme="1"/>
        <rFont val="Calibri"/>
        <family val="2"/>
        <charset val="238"/>
        <scheme val="minor"/>
      </rPr>
      <t>brez gnitja in poškodb, 1. kvalitete</t>
    </r>
  </si>
  <si>
    <t>zahteva živila iz sheme kakovosti</t>
  </si>
  <si>
    <r>
      <t xml:space="preserve">Solata, krhkolistnata, </t>
    </r>
    <r>
      <rPr>
        <sz val="11"/>
        <color theme="1"/>
        <rFont val="Calibri"/>
        <family val="2"/>
        <charset val="238"/>
        <scheme val="minor"/>
      </rPr>
      <t>brez gnitja in poškodb, 1. kvalitete</t>
    </r>
  </si>
  <si>
    <r>
      <t>Hruške,</t>
    </r>
    <r>
      <rPr>
        <sz val="11"/>
        <color theme="1"/>
        <rFont val="Calibri"/>
        <family val="2"/>
        <charset val="238"/>
        <scheme val="minor"/>
      </rPr>
      <t xml:space="preserve"> brez gnitja in poškodb, 1. kvalitete</t>
    </r>
  </si>
  <si>
    <t>zahteva izdelka s shemo kakovosti</t>
  </si>
  <si>
    <t>Piščančje hrenovke</t>
  </si>
  <si>
    <r>
      <t xml:space="preserve">Piščančje krače s.k., </t>
    </r>
    <r>
      <rPr>
        <sz val="11"/>
        <color theme="1"/>
        <rFont val="Calibri"/>
        <family val="2"/>
        <charset val="238"/>
        <scheme val="minor"/>
      </rPr>
      <t xml:space="preserve">bedra spodnji del, sveže, razred A, s kožo in kostmi, očiščena maščob in vezivnega tkiva </t>
    </r>
  </si>
  <si>
    <r>
      <t>Piščančja posebna salama,</t>
    </r>
    <r>
      <rPr>
        <sz val="11"/>
        <color theme="1"/>
        <rFont val="Calibri"/>
        <family val="2"/>
        <charset val="238"/>
        <scheme val="minor"/>
      </rPr>
      <t xml:space="preserve"> rezana, višjega kakovostnega razreda</t>
    </r>
  </si>
  <si>
    <r>
      <t xml:space="preserve">Piščančja prsa file b.k. k., </t>
    </r>
    <r>
      <rPr>
        <sz val="11"/>
        <color theme="1"/>
        <rFont val="Calibri"/>
        <family val="2"/>
        <charset val="238"/>
        <scheme val="minor"/>
      </rPr>
      <t>sveže, razred A, brez kože, očiščena maščob in vezivnega tkiva, kosi obdelani, zrezki narezani na 6 dag - 8 dag, kocke 2 x 2 cm</t>
    </r>
  </si>
  <si>
    <r>
      <t>Piščančja stegna s.k.,</t>
    </r>
    <r>
      <rPr>
        <sz val="11"/>
        <color theme="1"/>
        <rFont val="Calibri"/>
        <family val="2"/>
        <charset val="238"/>
        <scheme val="minor"/>
      </rPr>
      <t xml:space="preserve"> sveže, razred A, s kožo in kostmi,  očiščena maščob in vezivnega tkiva </t>
    </r>
  </si>
  <si>
    <r>
      <t xml:space="preserve">Piščančje nabodalo, </t>
    </r>
    <r>
      <rPr>
        <sz val="11"/>
        <color theme="1"/>
        <rFont val="Calibri"/>
        <family val="2"/>
        <charset val="238"/>
        <scheme val="minor"/>
      </rPr>
      <t>sveže meso, stegno in/ali prsi, razred A, narezano na koščke in skupaj s koščki zelenjave nataknjeno na leseno paličico, dovoljene začimbe in aditivi po pravilniku</t>
    </r>
  </si>
  <si>
    <r>
      <t xml:space="preserve">Piščančje prsi, </t>
    </r>
    <r>
      <rPr>
        <sz val="11"/>
        <color theme="1"/>
        <rFont val="Calibri"/>
        <family val="2"/>
        <charset val="238"/>
        <scheme val="minor"/>
      </rPr>
      <t>pečene</t>
    </r>
  </si>
  <si>
    <r>
      <t xml:space="preserve">Piščančje stegno file b.k.k., </t>
    </r>
    <r>
      <rPr>
        <sz val="11"/>
        <color theme="1"/>
        <rFont val="Calibri"/>
        <family val="2"/>
        <charset val="238"/>
        <scheme val="minor"/>
      </rPr>
      <t>sveže, razred A, brez kože in kože, očiščena maščob in vezivnega tkiva, kosi obdelani, zrezki narezani na 6 dag - 8 dag, kocke 2 x 2 cm</t>
    </r>
  </si>
  <si>
    <r>
      <t xml:space="preserve">Puranje nabodalo, </t>
    </r>
    <r>
      <rPr>
        <sz val="11"/>
        <color theme="1"/>
        <rFont val="Calibri"/>
        <family val="2"/>
        <charset val="238"/>
        <scheme val="minor"/>
      </rPr>
      <t>sveže meso, stegno in/ali prsi, razred A, narezano na koščke in skupaj s koščki zelenjave nataknjeno na leseno paličico, dovoljene začimbe in aditivi po pravilniku</t>
    </r>
  </si>
  <si>
    <r>
      <t xml:space="preserve">Puranje prsi file b.k.k., </t>
    </r>
    <r>
      <rPr>
        <sz val="11"/>
        <color theme="1"/>
        <rFont val="Calibri"/>
        <family val="2"/>
        <charset val="238"/>
        <scheme val="minor"/>
      </rPr>
      <t>sveže, razred A, brez kože, očiščena maščob in vezivnega tkiva, kosi obdelani, zrezki narezani na 6 dag - 8 dag, kocke 2 x 2 cm</t>
    </r>
  </si>
  <si>
    <r>
      <t xml:space="preserve">Šunka, puranja, </t>
    </r>
    <r>
      <rPr>
        <sz val="11"/>
        <color theme="1"/>
        <rFont val="Calibri"/>
        <family val="2"/>
        <charset val="238"/>
        <scheme val="minor"/>
      </rPr>
      <t>pečena</t>
    </r>
  </si>
  <si>
    <r>
      <t>Mleto meso,</t>
    </r>
    <r>
      <rPr>
        <sz val="11"/>
        <color theme="1"/>
        <rFont val="Calibri"/>
        <family val="2"/>
        <charset val="238"/>
        <scheme val="minor"/>
      </rPr>
      <t xml:space="preserve"> mešano, 70 % govejega mesa (2. kategorije) in 30 % svinjskega mesa (2. kategorije), odstotek maščob manjši od 30 %, grobo mleto - 5 mm</t>
    </r>
  </si>
  <si>
    <r>
      <t xml:space="preserve">Kolač, marmorni, </t>
    </r>
    <r>
      <rPr>
        <sz val="11"/>
        <color theme="1"/>
        <rFont val="Calibri"/>
        <family val="2"/>
        <charset val="238"/>
        <scheme val="minor"/>
      </rPr>
      <t>po 0,08 kg</t>
    </r>
  </si>
  <si>
    <r>
      <t xml:space="preserve">Ježek, kokosov ali čokoladen, </t>
    </r>
    <r>
      <rPr>
        <sz val="11"/>
        <rFont val="Calibri"/>
        <family val="2"/>
        <charset val="238"/>
        <scheme val="minor"/>
      </rPr>
      <t>po 0,05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</si>
  <si>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</si>
  <si>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0,13 kg</t>
    </r>
  </si>
  <si>
    <r>
      <t xml:space="preserve">Krof, </t>
    </r>
    <r>
      <rPr>
        <sz val="11"/>
        <color theme="1"/>
        <rFont val="Calibri"/>
        <family val="2"/>
        <charset val="238"/>
        <scheme val="minor"/>
      </rPr>
      <t>z marmelado, po 0,08 kg</t>
    </r>
  </si>
  <si>
    <r>
      <t xml:space="preserve">Piškoti, otroško veselje, </t>
    </r>
    <r>
      <rPr>
        <sz val="11"/>
        <rFont val="Calibri"/>
        <family val="2"/>
        <charset val="238"/>
        <scheme val="minor"/>
      </rPr>
      <t>po 1 kg</t>
    </r>
  </si>
  <si>
    <r>
      <rPr>
        <b/>
        <sz val="11"/>
        <color theme="1"/>
        <rFont val="Calibri"/>
        <family val="2"/>
        <charset val="238"/>
        <scheme val="minor"/>
      </rPr>
      <t>Piškoti, masleni orehovi</t>
    </r>
    <r>
      <rPr>
        <sz val="11"/>
        <color theme="1"/>
        <rFont val="Calibri"/>
        <family val="2"/>
        <charset val="238"/>
        <scheme val="minor"/>
      </rPr>
      <t>, po 0,35 kg</t>
    </r>
  </si>
  <si>
    <r>
      <t xml:space="preserve">Špirala, </t>
    </r>
    <r>
      <rPr>
        <sz val="11"/>
        <rFont val="Calibri"/>
        <family val="2"/>
        <charset val="238"/>
        <scheme val="minor"/>
      </rPr>
      <t>čokoladna, po 0,12 kg</t>
    </r>
  </si>
  <si>
    <r>
      <t xml:space="preserve">Potica, orehova, </t>
    </r>
    <r>
      <rPr>
        <sz val="11"/>
        <color theme="1"/>
        <rFont val="Calibri"/>
        <family val="2"/>
        <charset val="238"/>
        <scheme val="minor"/>
      </rPr>
      <t>po 0,08 kg</t>
    </r>
  </si>
  <si>
    <r>
      <t>Pizza, s šunko in sirom,</t>
    </r>
    <r>
      <rPr>
        <sz val="11"/>
        <rFont val="Calibri"/>
        <family val="2"/>
        <charset val="238"/>
        <scheme val="minor"/>
      </rPr>
      <t xml:space="preserve"> pakirana, po 0,18 kg</t>
    </r>
  </si>
  <si>
    <r>
      <t xml:space="preserve">Pizza, s šunko in sirom, </t>
    </r>
    <r>
      <rPr>
        <sz val="11"/>
        <rFont val="Calibri"/>
        <family val="2"/>
        <charset val="238"/>
        <scheme val="minor"/>
      </rPr>
      <t>po 0,15 kg</t>
    </r>
  </si>
  <si>
    <r>
      <t>Pizza, s sirom,</t>
    </r>
    <r>
      <rPr>
        <sz val="11"/>
        <rFont val="Calibri"/>
        <family val="2"/>
        <charset val="238"/>
        <scheme val="minor"/>
      </rPr>
      <t xml:space="preserve"> po 0,15 kg</t>
    </r>
  </si>
  <si>
    <r>
      <t xml:space="preserve">Rižek, </t>
    </r>
    <r>
      <rPr>
        <sz val="11"/>
        <color theme="1"/>
        <rFont val="Calibri"/>
        <family val="2"/>
        <charset val="238"/>
        <scheme val="minor"/>
      </rPr>
      <t>12,5-20% jajčni delež, jušna zakuha, po 2 kg</t>
    </r>
  </si>
  <si>
    <r>
      <t xml:space="preserve">Sladoled, </t>
    </r>
    <r>
      <rPr>
        <sz val="11"/>
        <color theme="1"/>
        <rFont val="Calibri"/>
        <family val="2"/>
        <charset val="238"/>
        <scheme val="minor"/>
      </rPr>
      <t>vodna osnova, sadni, po 0,085 kg</t>
    </r>
  </si>
  <si>
    <r>
      <t>Sladoled,</t>
    </r>
    <r>
      <rPr>
        <sz val="11"/>
        <color theme="1"/>
        <rFont val="Calibri"/>
        <family val="2"/>
        <charset val="238"/>
        <scheme val="minor"/>
      </rPr>
      <t xml:space="preserve"> mlečni, v kornetu, max. delež sladkorja 25 g/100 g izdelka, različni okusi, po 0,065 kg</t>
    </r>
  </si>
  <si>
    <r>
      <t>Sladoled</t>
    </r>
    <r>
      <rPr>
        <sz val="11"/>
        <color theme="1"/>
        <rFont val="Calibri"/>
        <family val="2"/>
        <charset val="238"/>
        <scheme val="minor"/>
      </rPr>
      <t>, mlečni, lučka, z oblivom, različni okusi, po 0,07 kg</t>
    </r>
  </si>
  <si>
    <r>
      <t xml:space="preserve">Sladoled, </t>
    </r>
    <r>
      <rPr>
        <sz val="11"/>
        <color theme="1"/>
        <rFont val="Calibri"/>
        <family val="2"/>
        <charset val="238"/>
        <scheme val="minor"/>
      </rPr>
      <t>mlečni, v lončku, brez laktoze, različni okusi, max. delež sladkorja 20 g/100 g izdelka, po 0,055 kg</t>
    </r>
  </si>
  <si>
    <r>
      <t xml:space="preserve">Sladoled, </t>
    </r>
    <r>
      <rPr>
        <sz val="11"/>
        <color theme="1"/>
        <rFont val="Calibri"/>
        <family val="2"/>
        <charset val="238"/>
        <scheme val="minor"/>
      </rPr>
      <t>mlečni, v lončku, različni okusi, max. delež sladkorja 20 g/100 g izdelka, po 0,055 kg</t>
    </r>
  </si>
  <si>
    <r>
      <t xml:space="preserve">Eko vaflji, koruzni, </t>
    </r>
    <r>
      <rPr>
        <sz val="11"/>
        <color theme="1"/>
        <rFont val="Calibri"/>
        <family val="2"/>
        <charset val="238"/>
        <scheme val="minor"/>
      </rPr>
      <t>brez glutena, brez alergenov, po 0,12 kg</t>
    </r>
  </si>
  <si>
    <r>
      <rPr>
        <b/>
        <sz val="11"/>
        <rFont val="Calibri"/>
        <family val="2"/>
        <charset val="238"/>
        <scheme val="minor"/>
      </rPr>
      <t>Presta</t>
    </r>
    <r>
      <rPr>
        <sz val="11"/>
        <rFont val="Calibri"/>
        <family val="2"/>
        <charset val="238"/>
        <scheme val="minor"/>
      </rPr>
      <t>, neslana, po 0,035 kg</t>
    </r>
  </si>
  <si>
    <t>ponudbena cena za predvideno letno količino</t>
  </si>
  <si>
    <t>enora mere</t>
  </si>
  <si>
    <t>zahteva sheme kakovosti</t>
  </si>
  <si>
    <r>
      <t xml:space="preserve">Eko sir, poltrdi, </t>
    </r>
    <r>
      <rPr>
        <sz val="11"/>
        <color theme="1"/>
        <rFont val="Calibri"/>
        <family val="2"/>
        <charset val="238"/>
        <scheme val="minor"/>
      </rPr>
      <t>blagega okusa, po 1 kg</t>
    </r>
  </si>
  <si>
    <r>
      <t xml:space="preserve">Eko sir, za žar, </t>
    </r>
    <r>
      <rPr>
        <sz val="11"/>
        <color theme="1"/>
        <rFont val="Calibri"/>
        <family val="2"/>
        <charset val="238"/>
        <scheme val="minor"/>
      </rPr>
      <t>po 1 kg</t>
    </r>
  </si>
  <si>
    <r>
      <t xml:space="preserve">Eko piščančje prsi v ovitku, </t>
    </r>
    <r>
      <rPr>
        <sz val="11"/>
        <color theme="1"/>
        <rFont val="Calibri"/>
        <family val="2"/>
        <charset val="238"/>
        <scheme val="minor"/>
      </rPr>
      <t>pasterizirana poltrajna klobasa, brez konzervansov</t>
    </r>
  </si>
  <si>
    <r>
      <t xml:space="preserve">Čokolada, </t>
    </r>
    <r>
      <rPr>
        <sz val="11"/>
        <color theme="1"/>
        <rFont val="Calibri"/>
        <family val="2"/>
        <charset val="238"/>
        <scheme val="minor"/>
      </rPr>
      <t>brez glutena, po 0,03 kg</t>
    </r>
  </si>
  <si>
    <r>
      <t xml:space="preserve">Kruh, mešani, </t>
    </r>
    <r>
      <rPr>
        <sz val="11"/>
        <color theme="1"/>
        <rFont val="Calibri"/>
        <family val="2"/>
        <charset val="238"/>
        <scheme val="minor"/>
      </rPr>
      <t>z manj soli, brez aditivov in konzervansov, rezan, po 0,8 kg</t>
    </r>
  </si>
  <si>
    <r>
      <t xml:space="preserve">Zdrob, pirin, </t>
    </r>
    <r>
      <rPr>
        <sz val="11"/>
        <color theme="1"/>
        <rFont val="Calibri"/>
        <family val="2"/>
        <charset val="238"/>
        <scheme val="minor"/>
      </rPr>
      <t>po 0,25 kg</t>
    </r>
  </si>
  <si>
    <r>
      <t xml:space="preserve">Drobtine, </t>
    </r>
    <r>
      <rPr>
        <sz val="11"/>
        <color theme="1"/>
        <rFont val="Calibri"/>
        <family val="2"/>
        <charset val="238"/>
        <scheme val="minor"/>
      </rPr>
      <t>krušne, polbele, po 0,5 kg</t>
    </r>
  </si>
  <si>
    <r>
      <t>Jogurt, navadni, brez laktoze,</t>
    </r>
    <r>
      <rPr>
        <sz val="11"/>
        <color theme="1"/>
        <rFont val="Calibri"/>
        <family val="2"/>
        <charset val="238"/>
        <scheme val="minor"/>
      </rPr>
      <t xml:space="preserve"> polnomastni, 3,2 % m.m., po 0,16 kg</t>
    </r>
  </si>
  <si>
    <r>
      <t xml:space="preserve">Jogurt, navadni, </t>
    </r>
    <r>
      <rPr>
        <sz val="11"/>
        <color theme="1"/>
        <rFont val="Calibri"/>
        <family val="2"/>
        <charset val="238"/>
        <scheme val="minor"/>
      </rPr>
      <t>čvrsti, polmastni, 1,3 % m.m., po 0,18 kg</t>
    </r>
  </si>
  <si>
    <r>
      <rPr>
        <b/>
        <sz val="11"/>
        <color theme="1"/>
        <rFont val="Calibri"/>
        <family val="2"/>
        <charset val="238"/>
        <scheme val="minor"/>
      </rPr>
      <t xml:space="preserve">Jogurt, navadni, </t>
    </r>
    <r>
      <rPr>
        <sz val="11"/>
        <color theme="1"/>
        <rFont val="Calibri"/>
        <family val="2"/>
        <charset val="238"/>
        <scheme val="minor"/>
      </rPr>
      <t>čvrsti, polnomastni, 3,2 % m.m., po 0,18 kg</t>
    </r>
  </si>
  <si>
    <r>
      <t xml:space="preserve">Jogurt, navadni, probiotični, </t>
    </r>
    <r>
      <rPr>
        <sz val="11"/>
        <color theme="1"/>
        <rFont val="Calibri"/>
        <family val="2"/>
        <charset val="238"/>
        <scheme val="minor"/>
      </rPr>
      <t>tekoči, polmastni, 1,3 % m.m., po 0,25 kg</t>
    </r>
  </si>
  <si>
    <r>
      <t xml:space="preserve">Jogurt, sadni, </t>
    </r>
    <r>
      <rPr>
        <sz val="11"/>
        <color theme="1"/>
        <rFont val="Calibri"/>
        <family val="2"/>
        <charset val="238"/>
        <scheme val="minor"/>
      </rPr>
      <t>brez dodanega sladkorja in umetnih sladil, po 0,15 kg</t>
    </r>
  </si>
  <si>
    <r>
      <t>Jogurt, sadni, brez laktoze,</t>
    </r>
    <r>
      <rPr>
        <sz val="11"/>
        <color theme="1"/>
        <rFont val="Calibri"/>
        <family val="2"/>
        <charset val="238"/>
        <scheme val="minor"/>
      </rPr>
      <t xml:space="preserve"> polnomastni, 3,2 % m.m., po 0,16 kg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</si>
  <si>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0,16 kg</t>
    </r>
  </si>
  <si>
    <r>
      <t xml:space="preserve">Jogurt, z vanilijo in čokoladnimi kroglicami, </t>
    </r>
    <r>
      <rPr>
        <sz val="11"/>
        <color theme="1"/>
        <rFont val="Calibri"/>
        <family val="2"/>
        <charset val="238"/>
        <scheme val="minor"/>
      </rPr>
      <t>2,8 % m.m., po 0,15 kg</t>
    </r>
  </si>
  <si>
    <r>
      <t xml:space="preserve">Kajmak, </t>
    </r>
    <r>
      <rPr>
        <sz val="11"/>
        <color theme="1"/>
        <rFont val="Calibri"/>
        <family val="2"/>
        <charset val="238"/>
        <scheme val="minor"/>
      </rPr>
      <t>mladi, 45 % m.m., po 0,15 kg</t>
    </r>
  </si>
  <si>
    <r>
      <t xml:space="preserve">Maslo, </t>
    </r>
    <r>
      <rPr>
        <sz val="11"/>
        <color theme="1"/>
        <rFont val="Calibri"/>
        <family val="2"/>
        <charset val="238"/>
        <scheme val="minor"/>
      </rPr>
      <t>surovo, po 0,25 kg</t>
    </r>
  </si>
  <si>
    <r>
      <t>Namaz, mlečni, s smetano,</t>
    </r>
    <r>
      <rPr>
        <sz val="11"/>
        <color theme="1"/>
        <rFont val="Calibri"/>
        <family val="2"/>
        <charset val="238"/>
        <scheme val="minor"/>
      </rPr>
      <t xml:space="preserve"> po 0,15 kg</t>
    </r>
  </si>
  <si>
    <r>
      <t xml:space="preserve">Namaz, mlečni, s tuno, </t>
    </r>
    <r>
      <rPr>
        <sz val="11"/>
        <color theme="1"/>
        <rFont val="Calibri"/>
        <family val="2"/>
        <charset val="238"/>
        <scheme val="minor"/>
      </rPr>
      <t>po 0,15 kg</t>
    </r>
  </si>
  <si>
    <r>
      <t xml:space="preserve">Namaz, mlečni, z zelišči, </t>
    </r>
    <r>
      <rPr>
        <sz val="11"/>
        <color theme="1"/>
        <rFont val="Calibri"/>
        <family val="2"/>
        <charset val="238"/>
        <scheme val="minor"/>
      </rPr>
      <t>po 0,15 kg</t>
    </r>
  </si>
  <si>
    <r>
      <t xml:space="preserve">Sir, mehki, </t>
    </r>
    <r>
      <rPr>
        <sz val="11"/>
        <color theme="1"/>
        <rFont val="Calibri"/>
        <family val="2"/>
        <charset val="238"/>
        <scheme val="minor"/>
      </rPr>
      <t>v slanici, v kroglicah, kot mozzarella, po 0,25 kg</t>
    </r>
  </si>
  <si>
    <r>
      <t>Sir, poltrdi,</t>
    </r>
    <r>
      <rPr>
        <sz val="11"/>
        <color theme="1"/>
        <rFont val="Calibri"/>
        <family val="2"/>
        <charset val="238"/>
        <scheme val="minor"/>
      </rPr>
      <t xml:space="preserve"> 25 % m.m., kot Šmarski rok, po 1,25 kg</t>
    </r>
  </si>
  <si>
    <r>
      <t>Sir, poltrdi,</t>
    </r>
    <r>
      <rPr>
        <sz val="11"/>
        <color theme="1"/>
        <rFont val="Calibri"/>
        <family val="2"/>
        <charset val="238"/>
        <scheme val="minor"/>
      </rPr>
      <t xml:space="preserve"> 25 % m.m., kot Šmarski rok, po 2,5 kg</t>
    </r>
  </si>
  <si>
    <r>
      <t>Sir, poltrdi,</t>
    </r>
    <r>
      <rPr>
        <sz val="11"/>
        <color theme="1"/>
        <rFont val="Calibri"/>
        <family val="2"/>
        <charset val="238"/>
        <scheme val="minor"/>
      </rPr>
      <t xml:space="preserve"> 45 % m.m., kot Edamec, po 1,25 kg</t>
    </r>
  </si>
  <si>
    <r>
      <t>Sir, poltrdi,</t>
    </r>
    <r>
      <rPr>
        <sz val="11"/>
        <color theme="1"/>
        <rFont val="Calibri"/>
        <family val="2"/>
        <charset val="238"/>
        <scheme val="minor"/>
      </rPr>
      <t xml:space="preserve"> 45 % m.m., kot Edamec, po 2,5 kg</t>
    </r>
  </si>
  <si>
    <r>
      <rPr>
        <b/>
        <sz val="11"/>
        <color theme="1"/>
        <rFont val="Calibri"/>
        <family val="2"/>
        <charset val="238"/>
        <scheme val="minor"/>
      </rPr>
      <t>Sir, topljeni</t>
    </r>
    <r>
      <rPr>
        <sz val="11"/>
        <color theme="1"/>
        <rFont val="Calibri"/>
        <family val="2"/>
        <charset val="238"/>
        <scheme val="minor"/>
      </rPr>
      <t>, po 0,2 kg</t>
    </r>
  </si>
  <si>
    <r>
      <t xml:space="preserve">Skuta, </t>
    </r>
    <r>
      <rPr>
        <sz val="11"/>
        <color theme="1"/>
        <rFont val="Calibri"/>
        <family val="2"/>
        <charset val="238"/>
        <scheme val="minor"/>
      </rPr>
      <t>polmastna, 10 % m.m., pasirana, po 0,5 kg</t>
    </r>
  </si>
  <si>
    <r>
      <t xml:space="preserve">Skuta, s sadjem, </t>
    </r>
    <r>
      <rPr>
        <sz val="11"/>
        <color theme="1"/>
        <rFont val="Calibri"/>
        <family val="2"/>
        <charset val="238"/>
        <scheme val="minor"/>
      </rPr>
      <t>brez umetnih sladil in konzervansov,  po 0,12 kg</t>
    </r>
  </si>
  <si>
    <r>
      <t xml:space="preserve">Smetana, kisla,  </t>
    </r>
    <r>
      <rPr>
        <sz val="11"/>
        <color theme="1"/>
        <rFont val="Calibri"/>
        <family val="2"/>
        <charset val="238"/>
        <scheme val="minor"/>
      </rPr>
      <t>30 % m.m., po 0,4 kg</t>
    </r>
  </si>
  <si>
    <r>
      <t xml:space="preserve">Smetana, kisla, </t>
    </r>
    <r>
      <rPr>
        <sz val="11"/>
        <color theme="1"/>
        <rFont val="Calibri"/>
        <family val="2"/>
        <charset val="238"/>
        <scheme val="minor"/>
      </rPr>
      <t>18 % m.m., po 0,4 kg</t>
    </r>
  </si>
  <si>
    <r>
      <t>Smetana, sladka,</t>
    </r>
    <r>
      <rPr>
        <sz val="11"/>
        <color theme="1"/>
        <rFont val="Calibri"/>
        <family val="2"/>
        <charset val="238"/>
        <scheme val="minor"/>
      </rPr>
      <t xml:space="preserve"> za kuhanje, po 0,5 kg</t>
    </r>
  </si>
  <si>
    <r>
      <t>Smetana, sladka</t>
    </r>
    <r>
      <rPr>
        <sz val="11"/>
        <color theme="1"/>
        <rFont val="Calibri"/>
        <family val="2"/>
        <charset val="238"/>
        <scheme val="minor"/>
      </rPr>
      <t>, za stepanje, po 0,5 kg</t>
    </r>
  </si>
  <si>
    <r>
      <t xml:space="preserve">Jogurt, navadni, probiotični, </t>
    </r>
    <r>
      <rPr>
        <sz val="11"/>
        <color theme="1"/>
        <rFont val="Calibri"/>
        <family val="2"/>
        <charset val="238"/>
        <scheme val="minor"/>
      </rPr>
      <t xml:space="preserve">polmastni, 1,5 % m.m., po 0,18 kg </t>
    </r>
  </si>
  <si>
    <r>
      <t>Jogurt, navadni, grški,</t>
    </r>
    <r>
      <rPr>
        <sz val="11"/>
        <color theme="1"/>
        <rFont val="Calibri"/>
        <family val="2"/>
        <charset val="238"/>
        <scheme val="minor"/>
      </rPr>
      <t xml:space="preserve"> po 0,15 kg</t>
    </r>
  </si>
  <si>
    <r>
      <t xml:space="preserve">Ajvar, </t>
    </r>
    <r>
      <rPr>
        <sz val="11"/>
        <color theme="1"/>
        <rFont val="Calibri"/>
        <family val="2"/>
        <charset val="238"/>
        <scheme val="minor"/>
      </rPr>
      <t>nepekoč, po 0,65 kg</t>
    </r>
  </si>
  <si>
    <r>
      <t>Čokoladno lešnikov namaz,</t>
    </r>
    <r>
      <rPr>
        <sz val="11"/>
        <color theme="1"/>
        <rFont val="Calibri"/>
        <family val="2"/>
        <charset val="238"/>
        <scheme val="minor"/>
      </rPr>
      <t xml:space="preserve"> kot Nutella, min. delež lešnikov 13 %, min. 8,7% posnetega mleka v prahu, po 0,7 kg</t>
    </r>
  </si>
  <si>
    <r>
      <t xml:space="preserve">Džuveč, </t>
    </r>
    <r>
      <rPr>
        <sz val="11"/>
        <color theme="1"/>
        <rFont val="Calibri"/>
        <family val="2"/>
        <charset val="238"/>
        <scheme val="minor"/>
      </rPr>
      <t>po 4,2 kg</t>
    </r>
  </si>
  <si>
    <r>
      <t>Fižol</t>
    </r>
    <r>
      <rPr>
        <b/>
        <sz val="11"/>
        <color theme="1"/>
        <rFont val="Calibri"/>
        <family val="2"/>
        <charset val="238"/>
        <scheme val="minor"/>
      </rPr>
      <t>, rjavi</t>
    </r>
    <r>
      <rPr>
        <sz val="11"/>
        <color theme="1"/>
        <rFont val="Calibri"/>
        <family val="2"/>
        <charset val="238"/>
        <scheme val="minor"/>
      </rPr>
      <t>, steriliziran, v slanici, brez konzervansov, po 2,5 kg</t>
    </r>
  </si>
  <si>
    <r>
      <t xml:space="preserve">Fižol, rjavi, </t>
    </r>
    <r>
      <rPr>
        <sz val="11"/>
        <color theme="1"/>
        <rFont val="Calibri"/>
        <family val="2"/>
        <charset val="238"/>
        <scheme val="minor"/>
      </rPr>
      <t>steriliziran, v slanici, brez konzervansov, po 0,4 kg</t>
    </r>
  </si>
  <si>
    <r>
      <t>Gorčica</t>
    </r>
    <r>
      <rPr>
        <sz val="11"/>
        <color theme="1"/>
        <rFont val="Calibri"/>
        <family val="2"/>
        <charset val="238"/>
        <scheme val="minor"/>
      </rPr>
      <t>, po 1 kg</t>
    </r>
  </si>
  <si>
    <r>
      <t xml:space="preserve">Gorčica, </t>
    </r>
    <r>
      <rPr>
        <sz val="11"/>
        <color theme="1"/>
        <rFont val="Calibri"/>
        <family val="2"/>
        <charset val="238"/>
        <scheme val="minor"/>
      </rPr>
      <t>po 0,36 kg</t>
    </r>
  </si>
  <si>
    <r>
      <t>Kečap,</t>
    </r>
    <r>
      <rPr>
        <sz val="11"/>
        <color theme="1"/>
        <rFont val="Calibri"/>
        <family val="2"/>
        <charset val="238"/>
        <scheme val="minor"/>
      </rPr>
      <t xml:space="preserve"> blagi, po 1 kg</t>
    </r>
  </si>
  <si>
    <r>
      <t>Koruza</t>
    </r>
    <r>
      <rPr>
        <sz val="11"/>
        <color theme="1"/>
        <rFont val="Calibri"/>
        <family val="2"/>
        <charset val="238"/>
        <scheme val="minor"/>
      </rPr>
      <t>, sladka, v zrnju, v slanem nalivu, brez konzervansov in sladil, po 2,6 kg</t>
    </r>
  </si>
  <si>
    <r>
      <t>Koruza</t>
    </r>
    <r>
      <rPr>
        <sz val="11"/>
        <color theme="1"/>
        <rFont val="Calibri"/>
        <family val="2"/>
        <charset val="238"/>
        <scheme val="minor"/>
      </rPr>
      <t>, sladka, v zrnju, v slanem nalivu, brez konzervansov in sladil, po 0,4 kg</t>
    </r>
  </si>
  <si>
    <r>
      <t>Kumarice,</t>
    </r>
    <r>
      <rPr>
        <sz val="11"/>
        <color theme="1"/>
        <rFont val="Calibri"/>
        <family val="2"/>
        <charset val="238"/>
        <scheme val="minor"/>
      </rPr>
      <t xml:space="preserve"> delikatesne, v kisu, brez konzervansov, po 4 kg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</si>
  <si>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0,67 kg</t>
    </r>
  </si>
  <si>
    <r>
      <t xml:space="preserve">Majoneza, </t>
    </r>
    <r>
      <rPr>
        <sz val="11"/>
        <color theme="1"/>
        <rFont val="Calibri"/>
        <family val="2"/>
        <charset val="238"/>
        <scheme val="minor"/>
      </rPr>
      <t>po 0,62 kg</t>
    </r>
  </si>
  <si>
    <r>
      <t xml:space="preserve">Marmelada, marelična, </t>
    </r>
    <r>
      <rPr>
        <sz val="11"/>
        <rFont val="Calibri"/>
        <family val="2"/>
        <charset val="238"/>
        <scheme val="minor"/>
      </rPr>
      <t>manj sladka, po 0,02 kg</t>
    </r>
  </si>
  <si>
    <r>
      <t xml:space="preserve">Med, </t>
    </r>
    <r>
      <rPr>
        <sz val="11"/>
        <color theme="1"/>
        <rFont val="Calibri"/>
        <family val="2"/>
        <charset val="238"/>
        <scheme val="minor"/>
      </rPr>
      <t>cvetlični, po 0,02 kg</t>
    </r>
  </si>
  <si>
    <r>
      <t>Med,</t>
    </r>
    <r>
      <rPr>
        <sz val="11"/>
        <color theme="1"/>
        <rFont val="Calibri"/>
        <family val="2"/>
        <charset val="238"/>
        <scheme val="minor"/>
      </rPr>
      <t xml:space="preserve"> cvetlični, po 0,9 kg</t>
    </r>
  </si>
  <si>
    <r>
      <t xml:space="preserve">Namaz, tunin, </t>
    </r>
    <r>
      <rPr>
        <sz val="11"/>
        <color theme="1"/>
        <rFont val="Calibri"/>
        <family val="2"/>
        <charset val="238"/>
        <scheme val="minor"/>
      </rPr>
      <t>brez mlečnih beljakovin, kot Rio mare pate, po 0,1 kg</t>
    </r>
  </si>
  <si>
    <r>
      <t xml:space="preserve">Omaka, tatarska, </t>
    </r>
    <r>
      <rPr>
        <sz val="11"/>
        <color theme="1"/>
        <rFont val="Calibri"/>
        <family val="2"/>
        <charset val="238"/>
        <scheme val="minor"/>
      </rPr>
      <t>po 0,18 kg</t>
    </r>
  </si>
  <si>
    <r>
      <t xml:space="preserve">Paradižnikov koncentrat, </t>
    </r>
    <r>
      <rPr>
        <sz val="11"/>
        <color theme="1"/>
        <rFont val="Calibri"/>
        <family val="2"/>
        <charset val="238"/>
        <scheme val="minor"/>
      </rPr>
      <t>dvojni koncentrat, vsebnost paradižnika min 50 %, po 4,5 kg</t>
    </r>
  </si>
  <si>
    <r>
      <t>Paradižnikov koncentrat</t>
    </r>
    <r>
      <rPr>
        <sz val="11"/>
        <color theme="1"/>
        <rFont val="Calibri"/>
        <family val="2"/>
        <charset val="238"/>
        <scheme val="minor"/>
      </rPr>
      <t>, dvojni, koncentrat, vsebnost paradižnika min 50 %, po 0,8 kg</t>
    </r>
  </si>
  <si>
    <r>
      <t xml:space="preserve">Pašteta, jetrna, </t>
    </r>
    <r>
      <rPr>
        <sz val="11"/>
        <color theme="1"/>
        <rFont val="Calibri"/>
        <family val="2"/>
        <charset val="238"/>
        <scheme val="minor"/>
      </rPr>
      <t xml:space="preserve">po 0,03 kg </t>
    </r>
  </si>
  <si>
    <r>
      <t>Pašteta, jetrna</t>
    </r>
    <r>
      <rPr>
        <sz val="11"/>
        <color theme="1"/>
        <rFont val="Calibri"/>
        <family val="2"/>
        <charset val="238"/>
        <scheme val="minor"/>
      </rPr>
      <t>, po 0,05 kg</t>
    </r>
  </si>
  <si>
    <r>
      <t xml:space="preserve">Pašteta, jetrna, s šunko, </t>
    </r>
    <r>
      <rPr>
        <sz val="11"/>
        <color theme="1"/>
        <rFont val="Calibri"/>
        <family val="2"/>
        <charset val="238"/>
        <scheme val="minor"/>
      </rPr>
      <t>po 0,4 kg</t>
    </r>
  </si>
  <si>
    <r>
      <t xml:space="preserve">Pašteta, kokošja, </t>
    </r>
    <r>
      <rPr>
        <sz val="11"/>
        <color theme="1"/>
        <rFont val="Calibri"/>
        <family val="2"/>
        <charset val="238"/>
        <scheme val="minor"/>
      </rPr>
      <t>brez aditivov, brez glutena, z min. 26% kokošjega mesa, kot Argeta, po 0,027 kg</t>
    </r>
  </si>
  <si>
    <r>
      <t xml:space="preserve">Pašteta, kokošja, </t>
    </r>
    <r>
      <rPr>
        <sz val="11"/>
        <color theme="1"/>
        <rFont val="Calibri"/>
        <family val="2"/>
        <charset val="238"/>
        <scheme val="minor"/>
      </rPr>
      <t>brez aditivov, brez glutena, z min. 26% kokošjega mesa, kot Argeta, po 0,045 kg</t>
    </r>
  </si>
  <si>
    <r>
      <t>Pašteta, tunina,</t>
    </r>
    <r>
      <rPr>
        <sz val="11"/>
        <color theme="1"/>
        <rFont val="Calibri"/>
        <family val="2"/>
        <charset val="238"/>
        <scheme val="minor"/>
      </rPr>
      <t xml:space="preserve"> brez aditivov, brez glutena, z min. 32% tuninega mesa, kot Argeta, po 0,027 kg</t>
    </r>
  </si>
  <si>
    <r>
      <t>Pašteta, tunina,</t>
    </r>
    <r>
      <rPr>
        <sz val="11"/>
        <color theme="1"/>
        <rFont val="Calibri"/>
        <family val="2"/>
        <charset val="238"/>
        <scheme val="minor"/>
      </rPr>
      <t xml:space="preserve"> brez aditivov, brez glutena, z min. 32% tuninega mesa, kot Argeta, po 0,025 kg</t>
    </r>
  </si>
  <si>
    <r>
      <t xml:space="preserve">Pašteta, turistična, </t>
    </r>
    <r>
      <rPr>
        <sz val="11"/>
        <color theme="1"/>
        <rFont val="Calibri"/>
        <family val="2"/>
        <charset val="238"/>
        <scheme val="minor"/>
      </rPr>
      <t>po 0,05 kg</t>
    </r>
  </si>
  <si>
    <r>
      <t xml:space="preserve">Pelati, </t>
    </r>
    <r>
      <rPr>
        <sz val="11"/>
        <color theme="1"/>
        <rFont val="Calibri"/>
        <family val="2"/>
        <charset val="238"/>
        <scheme val="minor"/>
      </rPr>
      <t>paradižnikovi, koščki, po 2,5 kg</t>
    </r>
  </si>
  <si>
    <r>
      <t xml:space="preserve">Pelati, </t>
    </r>
    <r>
      <rPr>
        <sz val="11"/>
        <color theme="1"/>
        <rFont val="Calibri"/>
        <family val="2"/>
        <charset val="238"/>
        <scheme val="minor"/>
      </rPr>
      <t>paradižnikovi, koščki, po 0,4 kg</t>
    </r>
  </si>
  <si>
    <r>
      <t xml:space="preserve">Rdeča pesa, </t>
    </r>
    <r>
      <rPr>
        <sz val="11"/>
        <color theme="1"/>
        <rFont val="Calibri"/>
        <family val="2"/>
        <charset val="238"/>
        <scheme val="minor"/>
      </rPr>
      <t>pasterizirana, v kisu, brez konzervansov, po 4,2 kg</t>
    </r>
  </si>
  <si>
    <r>
      <t xml:space="preserve">Rdeča pesa, </t>
    </r>
    <r>
      <rPr>
        <sz val="11"/>
        <color theme="1"/>
        <rFont val="Calibri"/>
        <family val="2"/>
        <charset val="238"/>
        <scheme val="minor"/>
      </rPr>
      <t>pasterizirana, v kisu, brez konzervansov, po 0,67 kg</t>
    </r>
  </si>
  <si>
    <r>
      <t>Šampinjoni,</t>
    </r>
    <r>
      <rPr>
        <sz val="11"/>
        <color theme="1"/>
        <rFont val="Calibri"/>
        <family val="2"/>
        <charset val="238"/>
        <scheme val="minor"/>
      </rPr>
      <t xml:space="preserve"> v slanici, celi, brez konzervansov, po 0,8 kg</t>
    </r>
  </si>
  <si>
    <r>
      <t xml:space="preserve">Tuna, </t>
    </r>
    <r>
      <rPr>
        <sz val="11"/>
        <color theme="1"/>
        <rFont val="Calibri"/>
        <family val="2"/>
        <charset val="238"/>
        <scheme val="minor"/>
      </rPr>
      <t>koščki v 100 % olivnem olju, po 0,08 kg</t>
    </r>
  </si>
  <si>
    <r>
      <t xml:space="preserve">Tuna, </t>
    </r>
    <r>
      <rPr>
        <sz val="11"/>
        <color theme="1"/>
        <rFont val="Calibri"/>
        <family val="2"/>
        <charset val="238"/>
        <scheme val="minor"/>
      </rPr>
      <t>koščki v lastnem soku, po 0,08 kg</t>
    </r>
  </si>
  <si>
    <r>
      <t xml:space="preserve">Tuna, </t>
    </r>
    <r>
      <rPr>
        <sz val="11"/>
        <color theme="1"/>
        <rFont val="Calibri"/>
        <family val="2"/>
        <charset val="238"/>
        <scheme val="minor"/>
      </rPr>
      <t>koščki, v 100% olivnem olju, po 1,7 kg</t>
    </r>
  </si>
  <si>
    <r>
      <t>Marmelada, mešano sadje</t>
    </r>
    <r>
      <rPr>
        <sz val="11"/>
        <rFont val="Calibri"/>
        <family val="2"/>
        <charset val="238"/>
        <scheme val="minor"/>
      </rPr>
      <t>, manj sladka, po 0,02 kg</t>
    </r>
  </si>
  <si>
    <r>
      <t>Čokolada,</t>
    </r>
    <r>
      <rPr>
        <sz val="11"/>
        <color theme="1"/>
        <rFont val="Calibri"/>
        <family val="2"/>
        <charset val="238"/>
        <scheme val="minor"/>
      </rPr>
      <t xml:space="preserve"> praznične figurice, po 0,012 kg</t>
    </r>
  </si>
  <si>
    <r>
      <t xml:space="preserve">Čokolada, </t>
    </r>
    <r>
      <rPr>
        <sz val="11"/>
        <color theme="1"/>
        <rFont val="Calibri"/>
        <family val="2"/>
        <charset val="238"/>
        <scheme val="minor"/>
      </rPr>
      <t>v prahu, min. delež kakava 35%, sladka,po 0,1 kg</t>
    </r>
  </si>
  <si>
    <r>
      <t xml:space="preserve">Kakav, </t>
    </r>
    <r>
      <rPr>
        <sz val="11"/>
        <color theme="1"/>
        <rFont val="Calibri"/>
        <family val="2"/>
        <charset val="238"/>
        <scheme val="minor"/>
      </rPr>
      <t>instant , v zrncih, po 0,4 kg</t>
    </r>
  </si>
  <si>
    <r>
      <t xml:space="preserve">Kakav, </t>
    </r>
    <r>
      <rPr>
        <sz val="11"/>
        <color theme="1"/>
        <rFont val="Calibri"/>
        <family val="2"/>
        <charset val="238"/>
        <scheme val="minor"/>
      </rPr>
      <t>v prahu, po 0,1 kg</t>
    </r>
  </si>
  <si>
    <r>
      <t xml:space="preserve">Kava, </t>
    </r>
    <r>
      <rPr>
        <sz val="11"/>
        <color theme="1"/>
        <rFont val="Calibri"/>
        <family val="2"/>
        <charset val="238"/>
        <scheme val="minor"/>
      </rPr>
      <t>žitna, bela, instant, 0,4 kg</t>
    </r>
  </si>
  <si>
    <r>
      <t xml:space="preserve">Kosmiči, koruzni, </t>
    </r>
    <r>
      <rPr>
        <sz val="11"/>
        <color theme="1"/>
        <rFont val="Calibri"/>
        <family val="2"/>
        <charset val="238"/>
        <scheme val="minor"/>
      </rPr>
      <t>brez dodanega sladkorja, po 0,75 kg</t>
    </r>
  </si>
  <si>
    <r>
      <t xml:space="preserve">Kroglice, jušne, </t>
    </r>
    <r>
      <rPr>
        <sz val="11"/>
        <color theme="1"/>
        <rFont val="Calibri"/>
        <family val="2"/>
        <charset val="238"/>
        <scheme val="minor"/>
      </rPr>
      <t>po 0,5 kg</t>
    </r>
  </si>
  <si>
    <r>
      <t xml:space="preserve">Margarina, </t>
    </r>
    <r>
      <rPr>
        <sz val="11"/>
        <color theme="1"/>
        <rFont val="Calibri"/>
        <family val="2"/>
        <charset val="238"/>
        <scheme val="minor"/>
      </rPr>
      <t>z dodanimi vitamini in omega 3 in 6 maščobnimi kislinami, kot Becel, po 0,25 kg</t>
    </r>
  </si>
  <si>
    <r>
      <t>Margarina,</t>
    </r>
    <r>
      <rPr>
        <sz val="11"/>
        <color theme="1"/>
        <rFont val="Calibri"/>
        <family val="2"/>
        <charset val="238"/>
        <scheme val="minor"/>
      </rPr>
      <t xml:space="preserve"> za kuhanje in peko, po 0,5 kg</t>
    </r>
  </si>
  <si>
    <r>
      <t xml:space="preserve">Margarina, </t>
    </r>
    <r>
      <rPr>
        <sz val="11"/>
        <color theme="1"/>
        <rFont val="Calibri"/>
        <family val="2"/>
        <charset val="238"/>
        <scheme val="minor"/>
      </rPr>
      <t>za kuhanje in peko, tekoča, po 0,9 kg</t>
    </r>
  </si>
  <si>
    <r>
      <t xml:space="preserve">Margarina, </t>
    </r>
    <r>
      <rPr>
        <sz val="11"/>
        <color theme="1"/>
        <rFont val="Calibri"/>
        <family val="2"/>
        <charset val="238"/>
        <scheme val="minor"/>
      </rPr>
      <t>za kuhanje in peko, v kosu, po 0,25 kg</t>
    </r>
  </si>
  <si>
    <r>
      <t>Škr</t>
    </r>
    <r>
      <rPr>
        <b/>
        <sz val="11"/>
        <color theme="1"/>
        <rFont val="Calibri"/>
        <family val="2"/>
        <charset val="238"/>
        <scheme val="minor"/>
      </rPr>
      <t>ob, koruzni,</t>
    </r>
    <r>
      <rPr>
        <sz val="11"/>
        <color theme="1"/>
        <rFont val="Calibri"/>
        <family val="2"/>
        <charset val="238"/>
        <scheme val="minor"/>
      </rPr>
      <t xml:space="preserve"> po 0,2 kg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</si>
  <si>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0,035 kg</t>
    </r>
  </si>
  <si>
    <r>
      <t>Rezina, sadno žitna,</t>
    </r>
    <r>
      <rPr>
        <sz val="11"/>
        <color theme="1"/>
        <rFont val="Calibri"/>
        <family val="2"/>
        <charset val="238"/>
        <scheme val="minor"/>
      </rPr>
      <t xml:space="preserve"> min. 33 % sadja in 30% jogurtovega obliva, po 0,03 kg</t>
    </r>
  </si>
  <si>
    <r>
      <t xml:space="preserve">Rezina, sadno žitna, </t>
    </r>
    <r>
      <rPr>
        <sz val="11"/>
        <color theme="1"/>
        <rFont val="Calibri"/>
        <family val="2"/>
        <charset val="238"/>
        <scheme val="minor"/>
      </rPr>
      <t>s čokoladnim oblivom,</t>
    </r>
    <r>
      <rPr>
        <b/>
        <sz val="11"/>
        <color theme="1"/>
        <rFont val="Calibri"/>
        <family val="2"/>
        <charset val="238"/>
        <scheme val="minor"/>
      </rPr>
      <t xml:space="preserve"> </t>
    </r>
    <r>
      <rPr>
        <sz val="11"/>
        <color theme="1"/>
        <rFont val="Calibri"/>
        <family val="2"/>
        <charset val="238"/>
        <scheme val="minor"/>
      </rPr>
      <t>min. 90 % sadja, po 0,035 kg</t>
    </r>
  </si>
  <si>
    <t>Pnudbena vrednst za skupin</t>
  </si>
  <si>
    <t>Pdpis in žig:_________________________</t>
  </si>
  <si>
    <t>okvirna letna kličina</t>
  </si>
  <si>
    <r>
      <t xml:space="preserve">Bazilika, </t>
    </r>
    <r>
      <rPr>
        <sz val="11"/>
        <color theme="1"/>
        <rFont val="Calibri"/>
        <family val="2"/>
        <charset val="238"/>
        <scheme val="minor"/>
      </rPr>
      <t xml:space="preserve">pakirano v dozi s pokrovom, po 0,2 kg </t>
    </r>
  </si>
  <si>
    <r>
      <t xml:space="preserve">Cimet, </t>
    </r>
    <r>
      <rPr>
        <sz val="11"/>
        <color theme="1"/>
        <rFont val="Calibri"/>
        <family val="2"/>
        <charset val="238"/>
        <scheme val="minor"/>
      </rPr>
      <t>mleti, pakirano v dozi s pokrovom, po 0,6 kg</t>
    </r>
  </si>
  <si>
    <r>
      <t xml:space="preserve">Drobnjak, </t>
    </r>
    <r>
      <rPr>
        <sz val="11"/>
        <color theme="1"/>
        <rFont val="Calibri"/>
        <family val="2"/>
        <charset val="238"/>
        <scheme val="minor"/>
      </rPr>
      <t>drobljen, pakiran v dozi s pokrovom, po 0,08 kg</t>
    </r>
  </si>
  <si>
    <r>
      <t xml:space="preserve">Ingver, </t>
    </r>
    <r>
      <rPr>
        <sz val="11"/>
        <color theme="1"/>
        <rFont val="Calibri"/>
        <family val="2"/>
        <charset val="238"/>
        <scheme val="minor"/>
      </rPr>
      <t>mleti, pakiran v kozarčku, po 0,04 kg</t>
    </r>
  </si>
  <si>
    <r>
      <t xml:space="preserve">Kumina, </t>
    </r>
    <r>
      <rPr>
        <sz val="11"/>
        <color theme="1"/>
        <rFont val="Calibri"/>
        <family val="2"/>
        <charset val="238"/>
        <scheme val="minor"/>
      </rPr>
      <t>mleta, pakirana v dozi s pokrovom, po 0,5 kg</t>
    </r>
  </si>
  <si>
    <r>
      <t xml:space="preserve">Kurkuma, </t>
    </r>
    <r>
      <rPr>
        <sz val="11"/>
        <color theme="1"/>
        <rFont val="Calibri"/>
        <family val="2"/>
        <charset val="238"/>
        <scheme val="minor"/>
      </rPr>
      <t>pakirana v dozi gastro s pokrovom, po 0,2 kg</t>
    </r>
  </si>
  <si>
    <r>
      <t>Lovor,</t>
    </r>
    <r>
      <rPr>
        <sz val="11"/>
        <color theme="1"/>
        <rFont val="Calibri"/>
        <family val="2"/>
        <charset val="238"/>
        <scheme val="minor"/>
      </rPr>
      <t xml:space="preserve"> listi, sušeni, pakirani v dozi s pokrovom, po 0,06 kg</t>
    </r>
  </si>
  <si>
    <r>
      <t xml:space="preserve">Majaron, </t>
    </r>
    <r>
      <rPr>
        <sz val="11"/>
        <color theme="1"/>
        <rFont val="Calibri"/>
        <family val="2"/>
        <charset val="238"/>
        <scheme val="minor"/>
      </rPr>
      <t>drobljen, pakiran v dozi s pokrovom, po 0,1 kg</t>
    </r>
  </si>
  <si>
    <r>
      <t xml:space="preserve">Mešanica začimb za ribe, </t>
    </r>
    <r>
      <rPr>
        <sz val="11"/>
        <color theme="1"/>
        <rFont val="Calibri"/>
        <family val="2"/>
        <charset val="238"/>
        <scheme val="minor"/>
      </rPr>
      <t>pakirano v dozi s pokrovom, po 0,9 kg</t>
    </r>
  </si>
  <si>
    <r>
      <t xml:space="preserve">Muškatni orešček, </t>
    </r>
    <r>
      <rPr>
        <sz val="11"/>
        <color theme="1"/>
        <rFont val="Calibri"/>
        <family val="2"/>
        <charset val="238"/>
        <scheme val="minor"/>
      </rPr>
      <t>mleti, pakiran v dozi s pokrovom, po 0,18 kg</t>
    </r>
  </si>
  <si>
    <r>
      <t xml:space="preserve">Omaka, za pečenko, </t>
    </r>
    <r>
      <rPr>
        <sz val="11"/>
        <color theme="1"/>
        <rFont val="Calibri"/>
        <family val="2"/>
        <charset val="238"/>
        <scheme val="minor"/>
      </rPr>
      <t>brez dodanega Na-glutaminata, po 0,5 kg</t>
    </r>
  </si>
  <si>
    <r>
      <t xml:space="preserve">Origano, </t>
    </r>
    <r>
      <rPr>
        <sz val="11"/>
        <color theme="1"/>
        <rFont val="Calibri"/>
        <family val="2"/>
        <charset val="238"/>
        <scheme val="minor"/>
      </rPr>
      <t>drobljen, pakiran v dozi s pokrovom, po 0,15 kg</t>
    </r>
  </si>
  <si>
    <r>
      <t xml:space="preserve">Paprika, </t>
    </r>
    <r>
      <rPr>
        <sz val="11"/>
        <color theme="1"/>
        <rFont val="Calibri"/>
        <family val="2"/>
        <charset val="238"/>
        <scheme val="minor"/>
      </rPr>
      <t>rdeča, sladka, mleta, pakirana v dozi s pokrovom, po 0,6 kg</t>
    </r>
  </si>
  <si>
    <r>
      <t xml:space="preserve">Peteršilj, </t>
    </r>
    <r>
      <rPr>
        <sz val="11"/>
        <color theme="1"/>
        <rFont val="Calibri"/>
        <family val="2"/>
        <charset val="238"/>
        <scheme val="minor"/>
      </rPr>
      <t>drobljen, pakiran v dozi s pokrovom, po 0,1 kg</t>
    </r>
  </si>
  <si>
    <r>
      <t xml:space="preserve">Poper, </t>
    </r>
    <r>
      <rPr>
        <sz val="11"/>
        <color theme="1"/>
        <rFont val="Calibri"/>
        <family val="2"/>
        <charset val="238"/>
        <scheme val="minor"/>
      </rPr>
      <t>črni, mleti, pakiran v dozi s pokrovom, po 0,6 kg</t>
    </r>
  </si>
  <si>
    <r>
      <t xml:space="preserve">Poper, </t>
    </r>
    <r>
      <rPr>
        <sz val="11"/>
        <color theme="1"/>
        <rFont val="Calibri"/>
        <family val="2"/>
        <charset val="238"/>
        <scheme val="minor"/>
      </rPr>
      <t>črni, zrna, pakirana v dozi s pokrovom, po 0,6 kg</t>
    </r>
  </si>
  <si>
    <r>
      <t xml:space="preserve">Poprova mešanica začimb za žar, </t>
    </r>
    <r>
      <rPr>
        <sz val="11"/>
        <color theme="1"/>
        <rFont val="Calibri"/>
        <family val="2"/>
        <charset val="238"/>
        <scheme val="minor"/>
      </rPr>
      <t>pakirano v dozi s pokrovom, po 0,8 kg</t>
    </r>
  </si>
  <si>
    <r>
      <t xml:space="preserve">Rožmarin, </t>
    </r>
    <r>
      <rPr>
        <sz val="11"/>
        <color theme="1"/>
        <rFont val="Calibri"/>
        <family val="2"/>
        <charset val="238"/>
        <scheme val="minor"/>
      </rPr>
      <t>drobljen, pakiran v dozi s pokrovom, po 0,4 kg</t>
    </r>
  </si>
  <si>
    <r>
      <t>Šatraj,</t>
    </r>
    <r>
      <rPr>
        <sz val="11"/>
        <color theme="1"/>
        <rFont val="Calibri"/>
        <family val="2"/>
        <charset val="238"/>
        <scheme val="minor"/>
      </rPr>
      <t xml:space="preserve"> drobljen, pakiran v dozi s pokrovom, po 0,2 kg</t>
    </r>
  </si>
  <si>
    <r>
      <t xml:space="preserve">Timijan, </t>
    </r>
    <r>
      <rPr>
        <sz val="11"/>
        <color theme="1"/>
        <rFont val="Calibri"/>
        <family val="2"/>
        <charset val="238"/>
        <scheme val="minor"/>
      </rPr>
      <t>drobljen, pakiran v dozi s pokrovom, po 0,2 kg</t>
    </r>
  </si>
  <si>
    <r>
      <t xml:space="preserve">Eko buhtelj, </t>
    </r>
    <r>
      <rPr>
        <sz val="11"/>
        <color theme="1"/>
        <rFont val="Calibri"/>
        <family val="2"/>
        <charset val="238"/>
        <scheme val="minor"/>
      </rPr>
      <t>s čokolado, po 0,1 kg</t>
    </r>
  </si>
  <si>
    <r>
      <t>Eko buhtelj</t>
    </r>
    <r>
      <rPr>
        <sz val="11"/>
        <color theme="1"/>
        <rFont val="Calibri"/>
        <family val="2"/>
        <charset val="238"/>
        <scheme val="minor"/>
      </rPr>
      <t>, s čokolado, po 0,06 kg</t>
    </r>
  </si>
  <si>
    <r>
      <t xml:space="preserve">Eko kifeljc, </t>
    </r>
    <r>
      <rPr>
        <sz val="11"/>
        <color theme="1"/>
        <rFont val="Calibri"/>
        <family val="2"/>
        <charset val="238"/>
        <scheme val="minor"/>
      </rPr>
      <t>po 0,1 kg</t>
    </r>
  </si>
  <si>
    <r>
      <t>Eko kifeljc,</t>
    </r>
    <r>
      <rPr>
        <sz val="11"/>
        <color theme="1"/>
        <rFont val="Calibri"/>
        <family val="2"/>
        <charset val="238"/>
        <scheme val="minor"/>
      </rPr>
      <t xml:space="preserve"> po 0,06 kg</t>
    </r>
  </si>
  <si>
    <r>
      <t xml:space="preserve">Eko muffin, </t>
    </r>
    <r>
      <rPr>
        <sz val="11"/>
        <color theme="1"/>
        <rFont val="Calibri"/>
        <family val="2"/>
        <charset val="238"/>
        <scheme val="minor"/>
      </rPr>
      <t>brez alergenov, po 0,05 kg</t>
    </r>
  </si>
  <si>
    <r>
      <t>Eko muffin, čokoladni</t>
    </r>
    <r>
      <rPr>
        <sz val="11"/>
        <color theme="1"/>
        <rFont val="Calibri"/>
        <family val="2"/>
        <charset val="238"/>
        <scheme val="minor"/>
      </rPr>
      <t>, po 0,05 kg</t>
    </r>
  </si>
  <si>
    <r>
      <t xml:space="preserve">Eko muffin, sadni, </t>
    </r>
    <r>
      <rPr>
        <sz val="11"/>
        <color theme="1"/>
        <rFont val="Calibri"/>
        <family val="2"/>
        <charset val="238"/>
        <scheme val="minor"/>
      </rPr>
      <t>po 0,05 kg</t>
    </r>
  </si>
  <si>
    <r>
      <t xml:space="preserve">Eko pekovsko pecivo, belo, </t>
    </r>
    <r>
      <rPr>
        <sz val="11"/>
        <color theme="1"/>
        <rFont val="Calibri"/>
        <family val="2"/>
        <charset val="238"/>
        <scheme val="minor"/>
      </rPr>
      <t>s semeni, po 0,1 kg</t>
    </r>
  </si>
  <si>
    <r>
      <t xml:space="preserve">Eko pekovsko pecivo, belo, </t>
    </r>
    <r>
      <rPr>
        <sz val="11"/>
        <color theme="1"/>
        <rFont val="Calibri"/>
        <family val="2"/>
        <charset val="238"/>
        <scheme val="minor"/>
      </rPr>
      <t>s semeni, po 0,06 kg</t>
    </r>
  </si>
  <si>
    <r>
      <t xml:space="preserve">Eko pekovsko pecivo, </t>
    </r>
    <r>
      <rPr>
        <sz val="11"/>
        <color theme="1"/>
        <rFont val="Calibri"/>
        <family val="2"/>
        <charset val="238"/>
        <scheme val="minor"/>
      </rPr>
      <t>kakavovo mlečno, po 0,1 kg</t>
    </r>
  </si>
  <si>
    <r>
      <t xml:space="preserve">Eko pekovsko pecivo, </t>
    </r>
    <r>
      <rPr>
        <sz val="11"/>
        <color theme="1"/>
        <rFont val="Calibri"/>
        <family val="2"/>
        <charset val="238"/>
        <scheme val="minor"/>
      </rPr>
      <t>kakavovo mlečno, po 0,06 kg</t>
    </r>
  </si>
  <si>
    <r>
      <t xml:space="preserve">Eko pekovsko pecivo, korenčkovo, </t>
    </r>
    <r>
      <rPr>
        <sz val="11"/>
        <color theme="1"/>
        <rFont val="Calibri"/>
        <family val="2"/>
        <charset val="238"/>
        <scheme val="minor"/>
      </rPr>
      <t>po 0,1 kg</t>
    </r>
  </si>
  <si>
    <r>
      <t xml:space="preserve">Eko pekovsko pecivo, korenčkovo, </t>
    </r>
    <r>
      <rPr>
        <sz val="11"/>
        <color theme="1"/>
        <rFont val="Calibri"/>
        <family val="2"/>
        <charset val="238"/>
        <scheme val="minor"/>
      </rPr>
      <t>po 0,06 kg</t>
    </r>
  </si>
  <si>
    <r>
      <t xml:space="preserve">Eko pekovsko pecivo, koruzno, </t>
    </r>
    <r>
      <rPr>
        <sz val="11"/>
        <color theme="1"/>
        <rFont val="Calibri"/>
        <family val="2"/>
        <charset val="238"/>
        <scheme val="minor"/>
      </rPr>
      <t>po 0,1 kg</t>
    </r>
  </si>
  <si>
    <r>
      <t xml:space="preserve">Eko pekovsko pecivo, koruzno, </t>
    </r>
    <r>
      <rPr>
        <sz val="11"/>
        <color theme="1"/>
        <rFont val="Calibri"/>
        <family val="2"/>
        <charset val="238"/>
        <scheme val="minor"/>
      </rPr>
      <t>po 0,06 kg</t>
    </r>
  </si>
  <si>
    <r>
      <t>Eko pekovsko pecivo, polnozrnato</t>
    </r>
    <r>
      <rPr>
        <sz val="11"/>
        <color theme="1"/>
        <rFont val="Calibri"/>
        <family val="2"/>
        <charset val="238"/>
        <scheme val="minor"/>
      </rPr>
      <t>, s sirom, po 0,1 kg</t>
    </r>
  </si>
  <si>
    <r>
      <t>Eko pekovsko pecivo, polnozrnato,</t>
    </r>
    <r>
      <rPr>
        <sz val="11"/>
        <color theme="1"/>
        <rFont val="Calibri"/>
        <family val="2"/>
        <charset val="238"/>
        <scheme val="minor"/>
      </rPr>
      <t xml:space="preserve"> s sirom, po 0,06 kg</t>
    </r>
  </si>
  <si>
    <r>
      <t xml:space="preserve">Eko pekovsko pecivo, skutino, </t>
    </r>
    <r>
      <rPr>
        <sz val="11"/>
        <color theme="1"/>
        <rFont val="Calibri"/>
        <family val="2"/>
        <charset val="238"/>
        <scheme val="minor"/>
      </rPr>
      <t>sladko,</t>
    </r>
    <r>
      <rPr>
        <b/>
        <sz val="11"/>
        <color theme="1"/>
        <rFont val="Calibri"/>
        <family val="2"/>
        <charset val="238"/>
        <scheme val="minor"/>
      </rPr>
      <t xml:space="preserve"> </t>
    </r>
    <r>
      <rPr>
        <sz val="11"/>
        <color theme="1"/>
        <rFont val="Calibri"/>
        <family val="2"/>
        <charset val="238"/>
        <scheme val="minor"/>
      </rPr>
      <t>kot sonček/polžek,</t>
    </r>
    <r>
      <rPr>
        <b/>
        <sz val="11"/>
        <color theme="1"/>
        <rFont val="Calibri"/>
        <family val="2"/>
        <charset val="238"/>
        <scheme val="minor"/>
      </rPr>
      <t xml:space="preserve"> </t>
    </r>
    <r>
      <rPr>
        <sz val="11"/>
        <color theme="1"/>
        <rFont val="Calibri"/>
        <family val="2"/>
        <charset val="238"/>
        <scheme val="minor"/>
      </rPr>
      <t>po 0,1 kg</t>
    </r>
  </si>
  <si>
    <r>
      <t xml:space="preserve">Eko pekovsko pecivo, skutino, </t>
    </r>
    <r>
      <rPr>
        <sz val="11"/>
        <color theme="1"/>
        <rFont val="Calibri"/>
        <family val="2"/>
        <charset val="238"/>
        <scheme val="minor"/>
      </rPr>
      <t>sladko, kot sonček/polžek</t>
    </r>
    <r>
      <rPr>
        <b/>
        <sz val="11"/>
        <color theme="1"/>
        <rFont val="Calibri"/>
        <family val="2"/>
        <charset val="238"/>
        <scheme val="minor"/>
      </rPr>
      <t xml:space="preserve">, </t>
    </r>
    <r>
      <rPr>
        <sz val="11"/>
        <color theme="1"/>
        <rFont val="Calibri"/>
        <family val="2"/>
        <charset val="238"/>
        <scheme val="minor"/>
      </rPr>
      <t>po 0,06 kg</t>
    </r>
  </si>
  <si>
    <r>
      <t>Eko pizza,</t>
    </r>
    <r>
      <rPr>
        <sz val="11"/>
        <color theme="1"/>
        <rFont val="Calibri"/>
        <family val="2"/>
        <charset val="238"/>
        <scheme val="minor"/>
      </rPr>
      <t xml:space="preserve"> s sirom, po 0,1 kg</t>
    </r>
  </si>
  <si>
    <r>
      <t xml:space="preserve">Eko krof, </t>
    </r>
    <r>
      <rPr>
        <sz val="11"/>
        <color theme="1"/>
        <rFont val="Calibri"/>
        <family val="2"/>
        <charset val="238"/>
        <scheme val="minor"/>
      </rPr>
      <t>z marmelado, po 0,1 kg</t>
    </r>
  </si>
  <si>
    <r>
      <t>Eko krof, z marmelado,</t>
    </r>
    <r>
      <rPr>
        <sz val="11"/>
        <color theme="1"/>
        <rFont val="Calibri"/>
        <family val="2"/>
        <charset val="238"/>
        <scheme val="minor"/>
      </rPr>
      <t xml:space="preserve"> po 0,06 kg</t>
    </r>
  </si>
  <si>
    <r>
      <t xml:space="preserve">Eko pita, jabolčna, </t>
    </r>
    <r>
      <rPr>
        <sz val="11"/>
        <color theme="1"/>
        <rFont val="Calibri"/>
        <family val="2"/>
        <charset val="238"/>
        <scheme val="minor"/>
      </rPr>
      <t>po 0,06 kg</t>
    </r>
  </si>
  <si>
    <r>
      <t xml:space="preserve">Eko rezina, borovničeva, </t>
    </r>
    <r>
      <rPr>
        <sz val="11"/>
        <color theme="1"/>
        <rFont val="Calibri"/>
        <family val="2"/>
        <charset val="238"/>
        <scheme val="minor"/>
      </rPr>
      <t>po 0,06 kg</t>
    </r>
  </si>
  <si>
    <r>
      <t xml:space="preserve">Eko rezina, čokoladna, </t>
    </r>
    <r>
      <rPr>
        <sz val="11"/>
        <color theme="1"/>
        <rFont val="Calibri"/>
        <family val="2"/>
        <charset val="238"/>
        <scheme val="minor"/>
      </rPr>
      <t>po 0,06 kg</t>
    </r>
  </si>
  <si>
    <r>
      <t>Eko jogurt, navadni,</t>
    </r>
    <r>
      <rPr>
        <sz val="11"/>
        <color theme="1"/>
        <rFont val="Calibri"/>
        <family val="2"/>
        <charset val="238"/>
        <scheme val="minor"/>
      </rPr>
      <t xml:space="preserve"> 3,2% m.m., po 0,15 L</t>
    </r>
  </si>
  <si>
    <r>
      <t>Eko jogurt, navadni,</t>
    </r>
    <r>
      <rPr>
        <sz val="11"/>
        <color theme="1"/>
        <rFont val="Calibri"/>
        <family val="2"/>
        <charset val="238"/>
        <scheme val="minor"/>
      </rPr>
      <t xml:space="preserve"> 3,2% m.m., po 0,25 L</t>
    </r>
  </si>
  <si>
    <r>
      <t xml:space="preserve">Eko jogurt, sadni, </t>
    </r>
    <r>
      <rPr>
        <sz val="11"/>
        <color theme="1"/>
        <rFont val="Calibri"/>
        <family val="2"/>
        <charset val="238"/>
        <scheme val="minor"/>
      </rPr>
      <t>3,2% m.m., po 0,15 L</t>
    </r>
  </si>
  <si>
    <r>
      <t xml:space="preserve">Eko jogurt, sadni, </t>
    </r>
    <r>
      <rPr>
        <sz val="11"/>
        <color theme="1"/>
        <rFont val="Calibri"/>
        <family val="2"/>
        <charset val="238"/>
        <scheme val="minor"/>
      </rPr>
      <t>3,2% m.m., po 0,25 L</t>
    </r>
  </si>
  <si>
    <r>
      <t xml:space="preserve">Eko jogurt, sadni, </t>
    </r>
    <r>
      <rPr>
        <sz val="11"/>
        <color theme="1"/>
        <rFont val="Calibri"/>
        <family val="2"/>
        <charset val="238"/>
        <scheme val="minor"/>
      </rPr>
      <t>brez dodanega sladkorja,</t>
    </r>
    <r>
      <rPr>
        <b/>
        <sz val="11"/>
        <color theme="1"/>
        <rFont val="Calibri"/>
        <family val="2"/>
        <charset val="238"/>
        <scheme val="minor"/>
      </rPr>
      <t xml:space="preserve"> </t>
    </r>
    <r>
      <rPr>
        <sz val="11"/>
        <color theme="1"/>
        <rFont val="Calibri"/>
        <family val="2"/>
        <charset val="238"/>
        <scheme val="minor"/>
      </rPr>
      <t>3,2% m.m., po 0,15 L</t>
    </r>
  </si>
  <si>
    <r>
      <t>Eko jogurt, sadni,</t>
    </r>
    <r>
      <rPr>
        <sz val="11"/>
        <color theme="1"/>
        <rFont val="Calibri"/>
        <family val="2"/>
        <charset val="238"/>
        <scheme val="minor"/>
      </rPr>
      <t xml:space="preserve"> brez dodanega sladkorja</t>
    </r>
    <r>
      <rPr>
        <b/>
        <sz val="11"/>
        <color theme="1"/>
        <rFont val="Calibri"/>
        <family val="2"/>
        <charset val="238"/>
        <scheme val="minor"/>
      </rPr>
      <t xml:space="preserve">, </t>
    </r>
    <r>
      <rPr>
        <sz val="11"/>
        <color theme="1"/>
        <rFont val="Calibri"/>
        <family val="2"/>
        <charset val="238"/>
        <scheme val="minor"/>
      </rPr>
      <t>3,2% m.m., po 0,25 L</t>
    </r>
  </si>
  <si>
    <r>
      <t xml:space="preserve">Eko jogurt, sadno-zelenjavni, </t>
    </r>
    <r>
      <rPr>
        <sz val="11"/>
        <color theme="1"/>
        <rFont val="Calibri"/>
        <family val="2"/>
        <charset val="238"/>
        <scheme val="minor"/>
      </rPr>
      <t>3,2% m.m., po 0,15 L</t>
    </r>
  </si>
  <si>
    <r>
      <t xml:space="preserve">Eko jogurt, sadno-zelenjavni, </t>
    </r>
    <r>
      <rPr>
        <sz val="11"/>
        <color theme="1"/>
        <rFont val="Calibri"/>
        <family val="2"/>
        <charset val="238"/>
        <scheme val="minor"/>
      </rPr>
      <t>3,2% m.m., po 0,25 L</t>
    </r>
  </si>
  <si>
    <r>
      <t xml:space="preserve">Eko kajmak, </t>
    </r>
    <r>
      <rPr>
        <sz val="11"/>
        <color theme="1"/>
        <rFont val="Calibri"/>
        <family val="2"/>
        <charset val="238"/>
        <scheme val="minor"/>
      </rPr>
      <t>po 0,2 kg</t>
    </r>
  </si>
  <si>
    <r>
      <t xml:space="preserve">Eko kefir, sadni, </t>
    </r>
    <r>
      <rPr>
        <sz val="11"/>
        <color theme="1"/>
        <rFont val="Calibri"/>
        <family val="2"/>
        <charset val="238"/>
        <scheme val="minor"/>
      </rPr>
      <t>brez dodanega sladkorja,</t>
    </r>
    <r>
      <rPr>
        <b/>
        <sz val="11"/>
        <color theme="1"/>
        <rFont val="Calibri"/>
        <family val="2"/>
        <charset val="238"/>
        <scheme val="minor"/>
      </rPr>
      <t xml:space="preserve"> </t>
    </r>
    <r>
      <rPr>
        <sz val="11"/>
        <color theme="1"/>
        <rFont val="Calibri"/>
        <family val="2"/>
        <charset val="238"/>
        <scheme val="minor"/>
      </rPr>
      <t>3,2% m.m., po 0,15 L</t>
    </r>
  </si>
  <si>
    <r>
      <t>Eko kefir, sadni,</t>
    </r>
    <r>
      <rPr>
        <sz val="11"/>
        <color theme="1"/>
        <rFont val="Calibri"/>
        <family val="2"/>
        <charset val="238"/>
        <scheme val="minor"/>
      </rPr>
      <t xml:space="preserve"> brez dodanega sladkorja</t>
    </r>
    <r>
      <rPr>
        <b/>
        <sz val="11"/>
        <color theme="1"/>
        <rFont val="Calibri"/>
        <family val="2"/>
        <charset val="238"/>
        <scheme val="minor"/>
      </rPr>
      <t xml:space="preserve">, </t>
    </r>
    <r>
      <rPr>
        <sz val="11"/>
        <color theme="1"/>
        <rFont val="Calibri"/>
        <family val="2"/>
        <charset val="238"/>
        <scheme val="minor"/>
      </rPr>
      <t>3,2% m.m., po 0,25 L</t>
    </r>
  </si>
  <si>
    <r>
      <t xml:space="preserve">Eko kefir, sadno-zelenjavni, </t>
    </r>
    <r>
      <rPr>
        <sz val="11"/>
        <color theme="1"/>
        <rFont val="Calibri"/>
        <family val="2"/>
        <charset val="238"/>
        <scheme val="minor"/>
      </rPr>
      <t>3,2% m.m., po 0,15 L</t>
    </r>
  </si>
  <si>
    <r>
      <t xml:space="preserve">Eko kefir, sadno-zelenjavni, </t>
    </r>
    <r>
      <rPr>
        <sz val="11"/>
        <color theme="1"/>
        <rFont val="Calibri"/>
        <family val="2"/>
        <charset val="238"/>
        <scheme val="minor"/>
      </rPr>
      <t>3,2% m.m., po 0,25 L</t>
    </r>
  </si>
  <si>
    <r>
      <t xml:space="preserve">Eko mlečni desert, </t>
    </r>
    <r>
      <rPr>
        <sz val="11"/>
        <color theme="1"/>
        <rFont val="Calibri"/>
        <family val="2"/>
        <charset val="238"/>
        <scheme val="minor"/>
      </rPr>
      <t>3,2% m.m., po 0,15 kg</t>
    </r>
  </si>
  <si>
    <r>
      <t xml:space="preserve">Eko mlečni napitek, </t>
    </r>
    <r>
      <rPr>
        <sz val="11"/>
        <color theme="1"/>
        <rFont val="Calibri"/>
        <family val="2"/>
        <charset val="238"/>
        <scheme val="minor"/>
      </rPr>
      <t>čokoladni, 3,2% m.m., po 0,15 L</t>
    </r>
  </si>
  <si>
    <r>
      <t xml:space="preserve">Eko mlečni napitek, </t>
    </r>
    <r>
      <rPr>
        <sz val="11"/>
        <color theme="1"/>
        <rFont val="Calibri"/>
        <family val="2"/>
        <charset val="238"/>
        <scheme val="minor"/>
      </rPr>
      <t>čokoladni, 3,2% m.m., po 0,25 L</t>
    </r>
  </si>
  <si>
    <r>
      <t xml:space="preserve">Eko mlečni napitek, </t>
    </r>
    <r>
      <rPr>
        <sz val="11"/>
        <color theme="1"/>
        <rFont val="Calibri"/>
        <family val="2"/>
        <charset val="238"/>
        <scheme val="minor"/>
      </rPr>
      <t>sadni, 3,2% m.m., po 0,15 L</t>
    </r>
  </si>
  <si>
    <r>
      <t xml:space="preserve">Eko mlečni napitek, </t>
    </r>
    <r>
      <rPr>
        <sz val="11"/>
        <color theme="1"/>
        <rFont val="Calibri"/>
        <family val="2"/>
        <charset val="238"/>
        <scheme val="minor"/>
      </rPr>
      <t>sadni, 3,2% m.m., po 0,25 L</t>
    </r>
  </si>
  <si>
    <r>
      <t xml:space="preserve">Čokolada, </t>
    </r>
    <r>
      <rPr>
        <sz val="11"/>
        <color theme="1"/>
        <rFont val="Calibri"/>
        <family val="2"/>
        <charset val="238"/>
        <scheme val="minor"/>
      </rPr>
      <t>brez sladkorja in mleka, po 0,035 kg</t>
    </r>
  </si>
  <si>
    <r>
      <t xml:space="preserve">Eko namaz, čokoladni, </t>
    </r>
    <r>
      <rPr>
        <sz val="11"/>
        <color theme="1"/>
        <rFont val="Calibri"/>
        <family val="2"/>
        <charset val="238"/>
        <scheme val="minor"/>
      </rPr>
      <t>brez glutena in mleka</t>
    </r>
    <r>
      <rPr>
        <b/>
        <sz val="11"/>
        <color theme="1"/>
        <rFont val="Calibri"/>
        <family val="2"/>
        <charset val="238"/>
        <scheme val="minor"/>
      </rPr>
      <t>,</t>
    </r>
    <r>
      <rPr>
        <sz val="11"/>
        <color theme="1"/>
        <rFont val="Calibri"/>
        <family val="2"/>
        <charset val="238"/>
        <scheme val="minor"/>
      </rPr>
      <t xml:space="preserve"> brez alergenov, brez konzervansov in drugih aditivov, po 0,275 kg</t>
    </r>
  </si>
  <si>
    <r>
      <t xml:space="preserve">Kaša, ajdova, </t>
    </r>
    <r>
      <rPr>
        <sz val="11"/>
        <color theme="1"/>
        <rFont val="Calibri"/>
        <family val="2"/>
        <charset val="238"/>
        <scheme val="minor"/>
      </rPr>
      <t>brez alergenov, brez glutena, po 0,5 kg</t>
    </r>
  </si>
  <si>
    <r>
      <t xml:space="preserve">Kaša, prosena, </t>
    </r>
    <r>
      <rPr>
        <sz val="11"/>
        <color theme="1"/>
        <rFont val="Calibri"/>
        <family val="2"/>
        <charset val="238"/>
        <scheme val="minor"/>
      </rPr>
      <t>brez alergenov, brez glutena, po 0,5 kg</t>
    </r>
  </si>
  <si>
    <r>
      <t xml:space="preserve">Kosmiči, kakavove kroglice, </t>
    </r>
    <r>
      <rPr>
        <sz val="11"/>
        <color theme="1"/>
        <rFont val="Calibri"/>
        <family val="2"/>
        <charset val="238"/>
        <scheme val="minor"/>
      </rPr>
      <t>hrustljave, brez alergenov, brez glutena, po 0,25 kg</t>
    </r>
  </si>
  <si>
    <r>
      <t>Kosmiči, koruzni</t>
    </r>
    <r>
      <rPr>
        <sz val="11"/>
        <color theme="1"/>
        <rFont val="Calibri"/>
        <family val="2"/>
        <charset val="238"/>
        <scheme val="minor"/>
      </rPr>
      <t>, brez alergenov, brez glutena, po 0,25 kg</t>
    </r>
  </si>
  <si>
    <r>
      <t xml:space="preserve">Krekerji, </t>
    </r>
    <r>
      <rPr>
        <sz val="11"/>
        <color theme="1"/>
        <rFont val="Calibri"/>
        <family val="2"/>
        <charset val="238"/>
        <scheme val="minor"/>
      </rPr>
      <t>brez glutena, brez alergenov, po 0,1 kg</t>
    </r>
  </si>
  <si>
    <r>
      <t xml:space="preserve">Kus kus, </t>
    </r>
    <r>
      <rPr>
        <sz val="11"/>
        <color theme="1"/>
        <rFont val="Calibri"/>
        <family val="2"/>
        <charset val="238"/>
        <scheme val="minor"/>
      </rPr>
      <t>brez alergenov, iz 100% koruzne moke, brez glutena, po 0,37 kg</t>
    </r>
  </si>
  <si>
    <r>
      <t>Margarina,</t>
    </r>
    <r>
      <rPr>
        <sz val="11"/>
        <color theme="1"/>
        <rFont val="Calibri"/>
        <family val="2"/>
        <charset val="238"/>
        <scheme val="minor"/>
      </rPr>
      <t xml:space="preserve"> brezglutenska, brez alergenov, najmanj 60% sončničnega ali repičnega olja, po 0,2 kg</t>
    </r>
  </si>
  <si>
    <r>
      <t>Namaz, humus</t>
    </r>
    <r>
      <rPr>
        <sz val="11"/>
        <color theme="1"/>
        <rFont val="Calibri"/>
        <family val="2"/>
        <charset val="238"/>
        <scheme val="minor"/>
      </rPr>
      <t>, veganski, po 0,145 kg</t>
    </r>
  </si>
  <si>
    <r>
      <t>Namaz, iz soje,</t>
    </r>
    <r>
      <rPr>
        <sz val="11"/>
        <color theme="1"/>
        <rFont val="Calibri"/>
        <family val="2"/>
        <charset val="238"/>
        <scheme val="minor"/>
      </rPr>
      <t xml:space="preserve"> sveži, navadni, brez glutena in mleka, z dodanim Ca, po 0,125 kg</t>
    </r>
  </si>
  <si>
    <r>
      <t xml:space="preserve">Pašteta, zelenjavna, otroška, </t>
    </r>
    <r>
      <rPr>
        <sz val="11"/>
        <color theme="1"/>
        <rFont val="Calibri"/>
        <family val="2"/>
        <charset val="238"/>
        <scheme val="minor"/>
      </rPr>
      <t>brez alergenov, brez konzervansov in drugih aditivov, po 0,05 kg</t>
    </r>
  </si>
  <si>
    <r>
      <t xml:space="preserve">Piškoti, </t>
    </r>
    <r>
      <rPr>
        <sz val="11"/>
        <color theme="1"/>
        <rFont val="Calibri"/>
        <family val="2"/>
        <charset val="238"/>
        <scheme val="minor"/>
      </rPr>
      <t>brez glutena in alergenov, čokoladni, po 0,175 kg</t>
    </r>
  </si>
  <si>
    <r>
      <t>Piškoti,</t>
    </r>
    <r>
      <rPr>
        <sz val="11"/>
        <color theme="1"/>
        <rFont val="Calibri"/>
        <family val="2"/>
        <charset val="238"/>
        <scheme val="minor"/>
      </rPr>
      <t xml:space="preserve"> brez glutena in alergenov, vanilijevi, po 0,175 kg</t>
    </r>
  </si>
  <si>
    <r>
      <t>Testenine, jušna zakuha,</t>
    </r>
    <r>
      <rPr>
        <sz val="11"/>
        <color theme="1"/>
        <rFont val="Calibri"/>
        <family val="2"/>
        <charset val="238"/>
        <scheme val="minor"/>
      </rPr>
      <t xml:space="preserve"> brez glutena, brez alergenov, po 0,25 kg</t>
    </r>
  </si>
  <si>
    <r>
      <t xml:space="preserve">Testenine, peresniki, </t>
    </r>
    <r>
      <rPr>
        <sz val="11"/>
        <color theme="1"/>
        <rFont val="Calibri"/>
        <family val="2"/>
        <charset val="238"/>
        <scheme val="minor"/>
      </rPr>
      <t>brez glutena, brez alergenov, po 0,25 kg</t>
    </r>
  </si>
  <si>
    <r>
      <t>Testenine,</t>
    </r>
    <r>
      <rPr>
        <sz val="11"/>
        <color theme="1"/>
        <rFont val="Calibri"/>
        <family val="2"/>
        <charset val="238"/>
        <scheme val="minor"/>
      </rPr>
      <t xml:space="preserve"> </t>
    </r>
    <r>
      <rPr>
        <b/>
        <sz val="11"/>
        <color theme="1"/>
        <rFont val="Calibri"/>
        <family val="2"/>
        <charset val="238"/>
        <scheme val="minor"/>
      </rPr>
      <t>polžki</t>
    </r>
    <r>
      <rPr>
        <sz val="11"/>
        <color theme="1"/>
        <rFont val="Calibri"/>
        <family val="2"/>
        <charset val="238"/>
        <scheme val="minor"/>
      </rPr>
      <t>, brez glutena, brez alergenov, po 0,25 kg</t>
    </r>
  </si>
  <si>
    <r>
      <t>Testenine, široki rezanci,</t>
    </r>
    <r>
      <rPr>
        <sz val="11"/>
        <color theme="1"/>
        <rFont val="Calibri"/>
        <family val="2"/>
        <charset val="238"/>
        <scheme val="minor"/>
      </rPr>
      <t xml:space="preserve"> brez glutena, brez alergenov, po 0,25 kg</t>
    </r>
  </si>
  <si>
    <r>
      <t xml:space="preserve">Večnamenska moka, </t>
    </r>
    <r>
      <rPr>
        <sz val="11"/>
        <color theme="1"/>
        <rFont val="Calibri"/>
        <family val="2"/>
        <charset val="238"/>
        <scheme val="minor"/>
      </rPr>
      <t>brez glutena, brez alergenov, po 0,5 kg</t>
    </r>
  </si>
  <si>
    <r>
      <t>Žitna rezina, različni okusi,</t>
    </r>
    <r>
      <rPr>
        <sz val="11"/>
        <color theme="1"/>
        <rFont val="Calibri"/>
        <family val="2"/>
        <charset val="238"/>
        <scheme val="minor"/>
      </rPr>
      <t xml:space="preserve"> brez glutena in alergenov, po 0,035 kg</t>
    </r>
  </si>
  <si>
    <r>
      <t xml:space="preserve">Burek, goveji, </t>
    </r>
    <r>
      <rPr>
        <sz val="11"/>
        <color theme="1"/>
        <rFont val="Calibri"/>
        <family val="2"/>
        <charset val="238"/>
        <scheme val="minor"/>
      </rPr>
      <t>BGMJ, brez glutena, mleka in jajc, po 0,2 kg</t>
    </r>
  </si>
  <si>
    <r>
      <t xml:space="preserve">Burek, piščančji, </t>
    </r>
    <r>
      <rPr>
        <sz val="11"/>
        <color theme="1"/>
        <rFont val="Calibri"/>
        <family val="2"/>
        <charset val="238"/>
        <scheme val="minor"/>
      </rPr>
      <t>BGMJ, brez glutena, mleka in jajc, po 0,2 kg</t>
    </r>
  </si>
  <si>
    <r>
      <t xml:space="preserve">Burek, sirov, </t>
    </r>
    <r>
      <rPr>
        <sz val="11"/>
        <color theme="1"/>
        <rFont val="Calibri"/>
        <family val="2"/>
        <charset val="238"/>
        <scheme val="minor"/>
      </rPr>
      <t>BGJS, po 0,2 kg</t>
    </r>
  </si>
  <si>
    <r>
      <t xml:space="preserve">Jabolčni zavitek, </t>
    </r>
    <r>
      <rPr>
        <sz val="11"/>
        <color theme="1"/>
        <rFont val="Calibri"/>
        <family val="2"/>
        <charset val="238"/>
        <scheme val="minor"/>
      </rPr>
      <t>BGMJ, brez glutena, mleka in jajc, po 0,1 kg</t>
    </r>
  </si>
  <si>
    <r>
      <t>Kaneloni, mesni,</t>
    </r>
    <r>
      <rPr>
        <sz val="11"/>
        <color theme="1"/>
        <rFont val="Calibri"/>
        <family val="2"/>
        <charset val="238"/>
        <scheme val="minor"/>
      </rPr>
      <t xml:space="preserve"> BGMJS, brez glutena, mleka, jajc in soje, po 0,25 kg</t>
    </r>
  </si>
  <si>
    <r>
      <t>Kaneloni, zelenjavni,</t>
    </r>
    <r>
      <rPr>
        <sz val="11"/>
        <color theme="1"/>
        <rFont val="Calibri"/>
        <family val="2"/>
        <charset val="238"/>
        <scheme val="minor"/>
      </rPr>
      <t xml:space="preserve"> BGMJS, brez glutena, mleka, jajc in soje, po 0,25 kg</t>
    </r>
  </si>
  <si>
    <r>
      <t xml:space="preserve">Krof, </t>
    </r>
    <r>
      <rPr>
        <sz val="11"/>
        <color theme="1"/>
        <rFont val="Calibri"/>
        <family val="2"/>
        <charset val="238"/>
        <scheme val="minor"/>
      </rPr>
      <t>BGMJS, brez glutena, mleka, jajc in soje, po 0,1 kg</t>
    </r>
  </si>
  <si>
    <r>
      <t xml:space="preserve">Kruh, </t>
    </r>
    <r>
      <rPr>
        <sz val="11"/>
        <color theme="1"/>
        <rFont val="Calibri"/>
        <family val="2"/>
        <charset val="238"/>
        <scheme val="minor"/>
      </rPr>
      <t>BGMJS, brez glutena, mleka, jajc in soje, razrezan, po 0,6 kg</t>
    </r>
  </si>
  <si>
    <r>
      <t>Lepinja,</t>
    </r>
    <r>
      <rPr>
        <sz val="11"/>
        <color theme="1"/>
        <rFont val="Calibri"/>
        <family val="2"/>
        <charset val="238"/>
        <scheme val="minor"/>
      </rPr>
      <t xml:space="preserve"> BGMJS, brez glutena, mleka, jajc in soje, po 0,14 kg</t>
    </r>
  </si>
  <si>
    <r>
      <t xml:space="preserve">Mafin, borovničev, </t>
    </r>
    <r>
      <rPr>
        <sz val="11"/>
        <color theme="1"/>
        <rFont val="Calibri"/>
        <family val="2"/>
        <charset val="238"/>
        <scheme val="minor"/>
      </rPr>
      <t>BGMJ, brez glutena, mleka in jajc, po 0,05 kg</t>
    </r>
  </si>
  <si>
    <r>
      <t>Mafin, čokoladni,</t>
    </r>
    <r>
      <rPr>
        <sz val="11"/>
        <color theme="1"/>
        <rFont val="Calibri"/>
        <family val="2"/>
        <charset val="238"/>
        <scheme val="minor"/>
      </rPr>
      <t xml:space="preserve"> BGMJ, brez glutena, mleka in jajc, po 0,05 kg</t>
    </r>
  </si>
  <si>
    <r>
      <t>Narastek, rižev,</t>
    </r>
    <r>
      <rPr>
        <sz val="11"/>
        <color theme="1"/>
        <rFont val="Calibri"/>
        <family val="2"/>
        <charset val="238"/>
        <scheme val="minor"/>
      </rPr>
      <t xml:space="preserve"> BGMJS, brez glutena, mleka, jajc in soje, po 0,1 kg</t>
    </r>
  </si>
  <si>
    <r>
      <t xml:space="preserve">Narastek, s proseno kašo, </t>
    </r>
    <r>
      <rPr>
        <sz val="11"/>
        <color theme="1"/>
        <rFont val="Calibri"/>
        <family val="2"/>
        <charset val="238"/>
        <scheme val="minor"/>
      </rPr>
      <t>BGMJS, brez glutena, mleka, jajc in soje, po 0,1 kg</t>
    </r>
  </si>
  <si>
    <r>
      <t xml:space="preserve">Palačinke, </t>
    </r>
    <r>
      <rPr>
        <sz val="11"/>
        <color theme="1"/>
        <rFont val="Calibri"/>
        <family val="2"/>
        <charset val="238"/>
        <scheme val="minor"/>
      </rPr>
      <t>BGMJS, brez glutena, mleka, jajc in soje, po 0,07 kg</t>
    </r>
  </si>
  <si>
    <r>
      <t xml:space="preserve">Palačinke, s čokolado, </t>
    </r>
    <r>
      <rPr>
        <sz val="11"/>
        <color theme="1"/>
        <rFont val="Calibri"/>
        <family val="2"/>
        <charset val="238"/>
        <scheme val="minor"/>
      </rPr>
      <t>BGMJS, brez glutena, mleka, jajc in soje, po 0,1 kg</t>
    </r>
  </si>
  <si>
    <r>
      <t>Palačinke, z marmelado</t>
    </r>
    <r>
      <rPr>
        <sz val="11"/>
        <color theme="1"/>
        <rFont val="Calibri"/>
        <family val="2"/>
        <charset val="238"/>
        <scheme val="minor"/>
      </rPr>
      <t>, BGMJS, brez glutena, mleka, jajc in soje, po 0,1 kg</t>
    </r>
  </si>
  <si>
    <r>
      <t>Pita, jabolčna,</t>
    </r>
    <r>
      <rPr>
        <sz val="11"/>
        <color theme="1"/>
        <rFont val="Calibri"/>
        <family val="2"/>
        <charset val="238"/>
        <scheme val="minor"/>
      </rPr>
      <t xml:space="preserve"> BGMJS, brez glutena, mleka in jajc, po 0,1 kg</t>
    </r>
  </si>
  <si>
    <r>
      <t xml:space="preserve">Pizza, </t>
    </r>
    <r>
      <rPr>
        <sz val="11"/>
        <color theme="1"/>
        <rFont val="Calibri"/>
        <family val="2"/>
        <charset val="238"/>
        <scheme val="minor"/>
      </rPr>
      <t xml:space="preserve">BGMJS, brez glutena, mleka, jajc in soje, po 0,5 kg </t>
    </r>
  </si>
  <si>
    <r>
      <t xml:space="preserve">Rogljič, francoski, </t>
    </r>
    <r>
      <rPr>
        <sz val="11"/>
        <color theme="1"/>
        <rFont val="Calibri"/>
        <family val="2"/>
        <charset val="238"/>
        <scheme val="minor"/>
      </rPr>
      <t>BGMJ, brez glutena, mleka in jajc, po 0,06 kg</t>
    </r>
  </si>
  <si>
    <r>
      <t xml:space="preserve">Torta, </t>
    </r>
    <r>
      <rPr>
        <sz val="11"/>
        <color theme="1"/>
        <rFont val="Calibri"/>
        <family val="2"/>
        <charset val="238"/>
        <scheme val="minor"/>
      </rPr>
      <t>majhna, čokoladna, BGMJ, brez glutena, mleka in jajc, po 0,05 kg</t>
    </r>
  </si>
  <si>
    <r>
      <t xml:space="preserve">Sir, panirani, </t>
    </r>
    <r>
      <rPr>
        <sz val="11"/>
        <color theme="1"/>
        <rFont val="Calibri"/>
        <family val="2"/>
        <charset val="238"/>
        <scheme val="minor"/>
      </rPr>
      <t>po 1 kg</t>
    </r>
  </si>
  <si>
    <r>
      <t xml:space="preserve">Štruklji, skutini, </t>
    </r>
    <r>
      <rPr>
        <sz val="11"/>
        <color theme="1"/>
        <rFont val="Calibri"/>
        <family val="2"/>
        <charset val="238"/>
        <scheme val="minor"/>
      </rPr>
      <t>kuhani, po 3 kg</t>
    </r>
  </si>
  <si>
    <r>
      <t>Štruklji, orehovi</t>
    </r>
    <r>
      <rPr>
        <sz val="11"/>
        <color theme="1"/>
        <rFont val="Calibri"/>
        <family val="2"/>
        <charset val="238"/>
        <scheme val="minor"/>
      </rPr>
      <t>, kuhani, po 3 kg</t>
    </r>
  </si>
  <si>
    <r>
      <t xml:space="preserve">Maslo, </t>
    </r>
    <r>
      <rPr>
        <sz val="11"/>
        <color theme="1"/>
        <rFont val="Calibri"/>
        <family val="2"/>
        <charset val="238"/>
        <scheme val="minor"/>
      </rPr>
      <t>surovo, po 0,02 kg</t>
    </r>
  </si>
  <si>
    <r>
      <t xml:space="preserve">Eko hruške, </t>
    </r>
    <r>
      <rPr>
        <sz val="11"/>
        <color theme="1"/>
        <rFont val="Calibri"/>
        <family val="2"/>
        <charset val="238"/>
        <scheme val="minor"/>
      </rPr>
      <t>brez gnitja in poškodb, 1. kvalitete</t>
    </r>
  </si>
  <si>
    <r>
      <rPr>
        <b/>
        <sz val="11"/>
        <rFont val="Calibri"/>
        <family val="2"/>
        <charset val="238"/>
        <scheme val="minor"/>
      </rPr>
      <t>Marmelada, slivova</t>
    </r>
    <r>
      <rPr>
        <sz val="11"/>
        <rFont val="Calibri"/>
        <family val="2"/>
        <charset val="238"/>
        <scheme val="minor"/>
      </rPr>
      <t>, minimalno 50 % sadnega deleža, brez barvil, konzervansov in umetnih sladil, po 0,85 kg</t>
    </r>
  </si>
  <si>
    <r>
      <rPr>
        <b/>
        <sz val="11"/>
        <rFont val="Calibri"/>
        <family val="2"/>
        <charset val="238"/>
        <scheme val="minor"/>
      </rPr>
      <t>Marmelada, jagodna</t>
    </r>
    <r>
      <rPr>
        <sz val="11"/>
        <rFont val="Calibri"/>
        <family val="2"/>
        <charset val="238"/>
        <scheme val="minor"/>
      </rPr>
      <t>, minimalno 50 % sadnega deleža, brez barvil, konzervansov in umetnih sladil, po 0,85 kg</t>
    </r>
  </si>
  <si>
    <r>
      <rPr>
        <b/>
        <sz val="11"/>
        <rFont val="Calibri"/>
        <family val="2"/>
        <charset val="238"/>
        <scheme val="minor"/>
      </rPr>
      <t>Marmelada, marelična</t>
    </r>
    <r>
      <rPr>
        <sz val="11"/>
        <rFont val="Calibri"/>
        <family val="2"/>
        <charset val="238"/>
        <scheme val="minor"/>
      </rPr>
      <t>, minimalno 50 % sadnega deleža, brez barvil, konzervansov in umetnih sladil, po 0,85 kg</t>
    </r>
  </si>
  <si>
    <r>
      <t xml:space="preserve">Mešana jed s tuno in zelenjavo, </t>
    </r>
    <r>
      <rPr>
        <sz val="11"/>
        <color theme="1"/>
        <rFont val="Calibri"/>
        <family val="2"/>
        <charset val="238"/>
        <scheme val="minor"/>
      </rPr>
      <t>pikantna, vsebnost 26% tunine, kot Insalatissime, po (2x160) 0,32 kg</t>
    </r>
  </si>
  <si>
    <r>
      <t xml:space="preserve">Mešana jed s tuno in zelenjavo, </t>
    </r>
    <r>
      <rPr>
        <sz val="11"/>
        <color theme="1"/>
        <rFont val="Calibri"/>
        <family val="2"/>
        <charset val="238"/>
        <scheme val="minor"/>
      </rPr>
      <t>s fižolom, vsebnost 26% tunine, kot Insalatissime, po (2x160) 0,32 kg</t>
    </r>
  </si>
  <si>
    <r>
      <t xml:space="preserve">Mešana jed s tuno in zelenjavo, </t>
    </r>
    <r>
      <rPr>
        <sz val="11"/>
        <color theme="1"/>
        <rFont val="Calibri"/>
        <family val="2"/>
        <charset val="238"/>
        <scheme val="minor"/>
      </rPr>
      <t>s koruzo, vsebnost 26% tunine, kot Insalatissime, po (2x160) 0,32 kg</t>
    </r>
  </si>
  <si>
    <r>
      <t xml:space="preserve">Jajca, </t>
    </r>
    <r>
      <rPr>
        <sz val="11"/>
        <color theme="1"/>
        <rFont val="Calibri"/>
        <family val="2"/>
        <charset val="238"/>
        <scheme val="minor"/>
      </rPr>
      <t>kokošja, kvalitete A, enakomerno prosojna, lupina pravilno oblikovana, ne sme biti poškodovana, velikosti L, pakirana v kartonske škatle, po 0,06 kg</t>
    </r>
  </si>
  <si>
    <t>FINI PEKOVSKI IN SLAŠČIČARSKI IZDELKI</t>
  </si>
  <si>
    <t xml:space="preserve">8. skupina: </t>
  </si>
  <si>
    <t>9. skupina</t>
  </si>
  <si>
    <t>10. skupina:</t>
  </si>
  <si>
    <t>12. skupina :</t>
  </si>
  <si>
    <t xml:space="preserve">PERUTNINSKO MESO IN MESNI IZDELKI </t>
  </si>
  <si>
    <t>19. skupina:</t>
  </si>
  <si>
    <t>21. skupina:</t>
  </si>
  <si>
    <t>23. skupina:</t>
  </si>
  <si>
    <t>24. skupina:</t>
  </si>
  <si>
    <t>25. skupina</t>
  </si>
  <si>
    <t>26. skupina</t>
  </si>
  <si>
    <t>27. skupina</t>
  </si>
  <si>
    <t>ZMRZNJENI DIETNI IZDELKI</t>
  </si>
  <si>
    <t>EKO MLEKO IN MLEČNI IZDELKI</t>
  </si>
  <si>
    <r>
      <t xml:space="preserve">Eko por, </t>
    </r>
    <r>
      <rPr>
        <sz val="11"/>
        <color theme="1"/>
        <rFont val="Calibri"/>
        <family val="2"/>
        <charset val="238"/>
        <scheme val="minor"/>
      </rPr>
      <t>brez gnitja in poškodb, 1. kvalitete</t>
    </r>
  </si>
  <si>
    <r>
      <t xml:space="preserve">Eko cvetača, </t>
    </r>
    <r>
      <rPr>
        <sz val="11"/>
        <color theme="1"/>
        <rFont val="Calibri"/>
        <family val="2"/>
        <charset val="238"/>
        <scheme val="minor"/>
      </rPr>
      <t>brez gnitja in poškodb, 1. kvalitete</t>
    </r>
  </si>
  <si>
    <r>
      <t xml:space="preserve">Eko brokoli, </t>
    </r>
    <r>
      <rPr>
        <sz val="11"/>
        <color theme="1"/>
        <rFont val="Calibri"/>
        <family val="2"/>
        <charset val="238"/>
        <scheme val="minor"/>
      </rPr>
      <t>brez gnitja in poškodb, 1. kvalitete</t>
    </r>
  </si>
  <si>
    <r>
      <t xml:space="preserve">Eko jagode, </t>
    </r>
    <r>
      <rPr>
        <sz val="11"/>
        <color theme="1"/>
        <rFont val="Calibri"/>
        <family val="2"/>
        <charset val="238"/>
        <scheme val="minor"/>
      </rPr>
      <t>brez gnitja in poškodb, 1. kvalitete</t>
    </r>
  </si>
  <si>
    <r>
      <t xml:space="preserve">Eko čebula, </t>
    </r>
    <r>
      <rPr>
        <sz val="11"/>
        <color theme="1"/>
        <rFont val="Calibri"/>
        <family val="2"/>
        <charset val="238"/>
        <scheme val="minor"/>
      </rPr>
      <t>brez gnitja in poškodb, 1. kvalitete</t>
    </r>
  </si>
  <si>
    <r>
      <t xml:space="preserve">Eko krompir, </t>
    </r>
    <r>
      <rPr>
        <sz val="11"/>
        <color theme="1"/>
        <rFont val="Calibri"/>
        <family val="2"/>
        <charset val="238"/>
        <scheme val="minor"/>
      </rPr>
      <t>brez gnitja in poškodb, 1. kvalitete</t>
    </r>
  </si>
  <si>
    <r>
      <t xml:space="preserve">Eko zelena, </t>
    </r>
    <r>
      <rPr>
        <sz val="11"/>
        <color theme="1"/>
        <rFont val="Calibri"/>
        <family val="2"/>
        <charset val="238"/>
        <scheme val="minor"/>
      </rPr>
      <t>brez gnitja in poškodb, 1. kvalitete</t>
    </r>
  </si>
  <si>
    <r>
      <t xml:space="preserve">Eko koleraba, nadzemna, </t>
    </r>
    <r>
      <rPr>
        <sz val="11"/>
        <color theme="1"/>
        <rFont val="Calibri"/>
        <family val="2"/>
        <charset val="238"/>
        <scheme val="minor"/>
      </rPr>
      <t>brez gnitja in poškodb, 1. kvalitete</t>
    </r>
  </si>
  <si>
    <r>
      <t xml:space="preserve">Eko koleraba, podzemna, </t>
    </r>
    <r>
      <rPr>
        <sz val="11"/>
        <color theme="1"/>
        <rFont val="Calibri"/>
        <family val="2"/>
        <charset val="238"/>
        <scheme val="minor"/>
      </rPr>
      <t>brez gnitja in poškodb, 1. kvalitete</t>
    </r>
  </si>
  <si>
    <r>
      <t xml:space="preserve">100 %, jabolčni sok, </t>
    </r>
    <r>
      <rPr>
        <sz val="11"/>
        <color theme="1"/>
        <rFont val="Calibri"/>
        <family val="2"/>
        <charset val="238"/>
        <scheme val="minor"/>
      </rPr>
      <t>pakiran v embalažo s pokrovčkom, po 0,2L</t>
    </r>
  </si>
  <si>
    <r>
      <t xml:space="preserve">100 % ananasov sok, </t>
    </r>
    <r>
      <rPr>
        <sz val="11"/>
        <color theme="1"/>
        <rFont val="Calibri"/>
        <family val="2"/>
        <charset val="238"/>
        <scheme val="minor"/>
      </rPr>
      <t>pakiran v embalažo s pokrovčkom, po 0,2 L</t>
    </r>
  </si>
  <si>
    <r>
      <t xml:space="preserve">100 % ananasov sok, </t>
    </r>
    <r>
      <rPr>
        <sz val="11"/>
        <color theme="1"/>
        <rFont val="Calibri"/>
        <family val="2"/>
        <charset val="238"/>
        <scheme val="minor"/>
      </rPr>
      <t>pakiran v tetra brik s pokrovčkom, po 1 L</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</si>
  <si>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</si>
  <si>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embalažo s pokrovčkom, po 0,2 L</t>
    </r>
  </si>
  <si>
    <r>
      <t xml:space="preserve">100 % pomarančni sok, </t>
    </r>
    <r>
      <rPr>
        <sz val="11"/>
        <color theme="1"/>
        <rFont val="Calibri"/>
        <family val="2"/>
        <charset val="238"/>
        <scheme val="minor"/>
      </rPr>
      <t>pakiran v tetra brik s pokrovčkom, po 1 L</t>
    </r>
  </si>
  <si>
    <r>
      <t xml:space="preserve">100 % sadni sirup, borovnica, </t>
    </r>
    <r>
      <rPr>
        <sz val="11"/>
        <color theme="1"/>
        <rFont val="Calibri"/>
        <family val="2"/>
        <charset val="238"/>
        <scheme val="minor"/>
      </rPr>
      <t>brez dodanega sladkorja, umetnih barvil in konzervansov, po 5 L</t>
    </r>
  </si>
  <si>
    <r>
      <t xml:space="preserve">100 % sadni sirup, gozdni sadeži, </t>
    </r>
    <r>
      <rPr>
        <sz val="11"/>
        <color theme="1"/>
        <rFont val="Calibri"/>
        <family val="2"/>
        <charset val="238"/>
        <scheme val="minor"/>
      </rPr>
      <t>brez dodanega sladkorja, umetnih barvil in konzervansov, po 5 L</t>
    </r>
  </si>
  <si>
    <r>
      <t xml:space="preserve">100 % sadni sirup, jabolko, </t>
    </r>
    <r>
      <rPr>
        <sz val="11"/>
        <color theme="1"/>
        <rFont val="Calibri"/>
        <family val="2"/>
        <charset val="238"/>
        <scheme val="minor"/>
      </rPr>
      <t>brez dodanega sladkorja, umetnih barvil in konzervansov, po 5 L</t>
    </r>
  </si>
  <si>
    <r>
      <t xml:space="preserve">100 % sadni sirup, jagoda, </t>
    </r>
    <r>
      <rPr>
        <sz val="11"/>
        <color theme="1"/>
        <rFont val="Calibri"/>
        <family val="2"/>
        <charset val="238"/>
        <scheme val="minor"/>
      </rPr>
      <t>brez dodanega sladkorja, umetnih barvil in konzervansov, po 5 L</t>
    </r>
  </si>
  <si>
    <r>
      <t xml:space="preserve">100 % sadni sirup, višnja, </t>
    </r>
    <r>
      <rPr>
        <sz val="11"/>
        <color theme="1"/>
        <rFont val="Calibri"/>
        <family val="2"/>
        <charset val="238"/>
        <scheme val="minor"/>
      </rPr>
      <t>brez dodanega sladkorja, umetnih barvil in konzervansov, po 5 L</t>
    </r>
  </si>
  <si>
    <r>
      <t xml:space="preserve">100 % sirup, bezeg, </t>
    </r>
    <r>
      <rPr>
        <sz val="11"/>
        <color theme="1"/>
        <rFont val="Calibri"/>
        <family val="2"/>
        <charset val="238"/>
        <scheme val="minor"/>
      </rPr>
      <t>brez dodanega sladkorja, umetnih barvil in konzervansov, po 5 L</t>
    </r>
  </si>
  <si>
    <r>
      <t xml:space="preserve">100% jabolčni sok, </t>
    </r>
    <r>
      <rPr>
        <sz val="11"/>
        <color theme="1"/>
        <rFont val="Calibri"/>
        <family val="2"/>
        <charset val="238"/>
        <scheme val="minor"/>
      </rPr>
      <t>pakiran v tetra brik s pokrovčkom, po 1 L</t>
    </r>
  </si>
  <si>
    <r>
      <t xml:space="preserve">100% limonin sok, </t>
    </r>
    <r>
      <rPr>
        <sz val="11"/>
        <color theme="1"/>
        <rFont val="Calibri"/>
        <family val="2"/>
        <charset val="238"/>
        <scheme val="minor"/>
      </rPr>
      <t>po 1 L</t>
    </r>
  </si>
  <si>
    <r>
      <t xml:space="preserve">100% multivitamin sok, </t>
    </r>
    <r>
      <rPr>
        <sz val="11"/>
        <color theme="1"/>
        <rFont val="Calibri"/>
        <family val="2"/>
        <charset val="238"/>
        <scheme val="minor"/>
      </rPr>
      <t>pakiran v tetra brik s pokrovčkom, po 1 L</t>
    </r>
  </si>
  <si>
    <r>
      <t>50% - 75% sadni sirup, pomaranča,</t>
    </r>
    <r>
      <rPr>
        <sz val="11"/>
        <color theme="1"/>
        <rFont val="Calibri"/>
        <family val="2"/>
        <charset val="238"/>
        <scheme val="minor"/>
      </rPr>
      <t xml:space="preserve"> po 5 L</t>
    </r>
  </si>
  <si>
    <r>
      <t xml:space="preserve">Gosta sadna pijača, smoothie iz 5 različnih vrst sadja, </t>
    </r>
    <r>
      <rPr>
        <sz val="11"/>
        <color theme="1"/>
        <rFont val="Calibri"/>
        <family val="2"/>
        <charset val="238"/>
        <scheme val="minor"/>
      </rPr>
      <t>pakiran v embalažo s pokrovčkom, po 0,25 L</t>
    </r>
  </si>
  <si>
    <r>
      <t xml:space="preserve">Nektar iz breskev in jabolk, </t>
    </r>
    <r>
      <rPr>
        <sz val="11"/>
        <color theme="1"/>
        <rFont val="Calibri"/>
        <family val="2"/>
        <charset val="238"/>
        <scheme val="minor"/>
      </rPr>
      <t xml:space="preserve">min. 80% sadnim deležem, pakiran v tetra brik, brez dodanega sladkorja, po 0,2 L     </t>
    </r>
  </si>
  <si>
    <r>
      <t xml:space="preserve">Nektar iz breskev, </t>
    </r>
    <r>
      <rPr>
        <sz val="11"/>
        <color theme="1"/>
        <rFont val="Calibri"/>
        <family val="2"/>
        <charset val="238"/>
        <scheme val="minor"/>
      </rPr>
      <t>min. 50% sd breskve, pakiran v tetra brik s pokrovčkom, po 1 L</t>
    </r>
  </si>
  <si>
    <r>
      <t xml:space="preserve">Nektar iz jagod, </t>
    </r>
    <r>
      <rPr>
        <sz val="11"/>
        <color theme="1"/>
        <rFont val="Calibri"/>
        <family val="2"/>
        <charset val="238"/>
        <scheme val="minor"/>
      </rPr>
      <t>min. 40% sadnega deleža, od tega min. 30% jagodne kaše, pakiran v tetra brik s pokrovčkom, po 1 L</t>
    </r>
  </si>
  <si>
    <r>
      <t xml:space="preserve">Voda z okusom, </t>
    </r>
    <r>
      <rPr>
        <sz val="11"/>
        <color theme="1"/>
        <rFont val="Calibri"/>
        <family val="2"/>
        <charset val="238"/>
        <scheme val="minor"/>
      </rPr>
      <t>po 0,5 L</t>
    </r>
  </si>
  <si>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</si>
  <si>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</si>
  <si>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Voda, naravna mineralna, </t>
    </r>
    <r>
      <rPr>
        <sz val="11"/>
        <color theme="1"/>
        <rFont val="Calibri"/>
        <family val="2"/>
        <charset val="238"/>
        <scheme val="minor"/>
      </rPr>
      <t>kot Donat Mg, po 1 L</t>
    </r>
  </si>
  <si>
    <r>
      <t xml:space="preserve">Stegno, telečje, b.k., </t>
    </r>
    <r>
      <rPr>
        <sz val="11"/>
        <color theme="1"/>
        <rFont val="Calibri"/>
        <family val="2"/>
        <charset val="238"/>
        <scheme val="minor"/>
      </rPr>
      <t>sveže, 1. kategorija, zrezki od 6 dag do 8 dag</t>
    </r>
  </si>
  <si>
    <r>
      <t xml:space="preserve">Stegno mladega goveda b.k., </t>
    </r>
    <r>
      <rPr>
        <sz val="11"/>
        <color theme="1"/>
        <rFont val="Calibri"/>
        <family val="2"/>
        <charset val="238"/>
        <scheme val="minor"/>
      </rPr>
      <t>sveže, očiščeno, 1. kategorija, rezano, zrezki 6 dag do 8 dag, kocke 2 x 2 cm in 1 x 1 cm</t>
    </r>
  </si>
  <si>
    <r>
      <t xml:space="preserve">Stegno mladega goveda b.k., </t>
    </r>
    <r>
      <rPr>
        <sz val="11"/>
        <color theme="1"/>
        <rFont val="Calibri"/>
        <family val="2"/>
        <charset val="238"/>
        <scheme val="minor"/>
      </rPr>
      <t>sveže, očiščeno, 1. kategorija, rezano, kosi obdelani od 2 kg do 3 kg</t>
    </r>
  </si>
  <si>
    <r>
      <t>Stegno, svinjsko, b.k.</t>
    </r>
    <r>
      <rPr>
        <sz val="11"/>
        <color theme="1"/>
        <rFont val="Calibri"/>
        <family val="2"/>
        <charset val="238"/>
        <scheme val="minor"/>
      </rPr>
      <t>, sveže, 1. kategorija,  očiščeno, zrezki od 6 dag do 8 dag,  kocke 2 x 2 cm in 1 x 1</t>
    </r>
  </si>
  <si>
    <r>
      <t>Vrat, svinjski, b.k.</t>
    </r>
    <r>
      <rPr>
        <sz val="11"/>
        <color theme="1"/>
        <rFont val="Calibri"/>
        <family val="2"/>
        <charset val="238"/>
        <scheme val="minor"/>
      </rPr>
      <t>, sveži, 1. kategorija, očiščen</t>
    </r>
  </si>
  <si>
    <r>
      <t xml:space="preserve">Rebra, svinjska, s.k., </t>
    </r>
    <r>
      <rPr>
        <sz val="11"/>
        <color theme="1"/>
        <rFont val="Calibri"/>
        <family val="2"/>
        <charset val="238"/>
        <scheme val="minor"/>
      </rPr>
      <t>sveža, 1. kategorija, kosi od 2 kg - 3 kg</t>
    </r>
  </si>
  <si>
    <r>
      <t>Kare, svinjski, b.k.,</t>
    </r>
    <r>
      <rPr>
        <sz val="11"/>
        <color theme="1"/>
        <rFont val="Calibri"/>
        <family val="2"/>
        <charset val="238"/>
        <scheme val="minor"/>
      </rPr>
      <t xml:space="preserve"> sveži, 1. kategorija, očiščeno, rezano na 10 dag do 12 dag</t>
    </r>
  </si>
  <si>
    <r>
      <rPr>
        <b/>
        <sz val="11"/>
        <color theme="1"/>
        <rFont val="Calibri"/>
        <family val="2"/>
        <charset val="238"/>
        <scheme val="minor"/>
      </rPr>
      <t xml:space="preserve">Mleto meso, </t>
    </r>
    <r>
      <rPr>
        <sz val="11"/>
        <color theme="1"/>
        <rFont val="Calibri"/>
        <family val="2"/>
        <scheme val="minor"/>
      </rPr>
      <t>100 % mlada govedina mesa (2. kategorije), grobo mleto - 5 mm</t>
    </r>
  </si>
  <si>
    <r>
      <t xml:space="preserve">Brancin (Dicentrarchus labrax), </t>
    </r>
    <r>
      <rPr>
        <sz val="11"/>
        <color theme="1"/>
        <rFont val="Calibri"/>
        <family val="2"/>
        <charset val="238"/>
        <scheme val="minor"/>
      </rPr>
      <t>globoko</t>
    </r>
    <r>
      <rPr>
        <b/>
        <sz val="11"/>
        <color theme="1"/>
        <rFont val="Calibri"/>
        <family val="2"/>
        <charset val="238"/>
        <scheme val="minor"/>
      </rPr>
      <t xml:space="preserve"> </t>
    </r>
    <r>
      <rPr>
        <sz val="11"/>
        <color theme="1"/>
        <rFont val="Calibri"/>
        <family val="2"/>
        <charset val="238"/>
        <scheme val="minor"/>
      </rPr>
      <t>zmrznjen, očiščen, s kožo, fileji 120-160 g, z glazuro do 30%, brez aditivov, 1. kategorija, po 5 kg</t>
    </r>
  </si>
  <si>
    <r>
      <t xml:space="preserve">Orada (Sparus aurata), </t>
    </r>
    <r>
      <rPr>
        <sz val="11"/>
        <color theme="1"/>
        <rFont val="Calibri"/>
        <family val="2"/>
        <charset val="238"/>
        <scheme val="minor"/>
      </rPr>
      <t>globok</t>
    </r>
    <r>
      <rPr>
        <b/>
        <sz val="11"/>
        <color theme="1"/>
        <rFont val="Calibri"/>
        <family val="2"/>
        <charset val="238"/>
        <scheme val="minor"/>
      </rPr>
      <t xml:space="preserve">o </t>
    </r>
    <r>
      <rPr>
        <sz val="11"/>
        <color theme="1"/>
        <rFont val="Calibri"/>
        <family val="2"/>
        <charset val="238"/>
        <scheme val="minor"/>
      </rPr>
      <t>zmrznjena, očiščena, s kožo, fileji 120-160 g, z glazuro do 30%, brez aditivov, 1. kategorija, po 5 kg</t>
    </r>
  </si>
  <si>
    <r>
      <t xml:space="preserve">Postrv (Oncorhinchus Mykiss), </t>
    </r>
    <r>
      <rPr>
        <sz val="11"/>
        <color theme="1"/>
        <rFont val="Calibri"/>
        <family val="2"/>
        <charset val="238"/>
        <scheme val="minor"/>
      </rPr>
      <t>sveža,</t>
    </r>
    <r>
      <rPr>
        <b/>
        <sz val="11"/>
        <color theme="1"/>
        <rFont val="Calibri"/>
        <family val="2"/>
        <charset val="238"/>
        <scheme val="minor"/>
      </rPr>
      <t xml:space="preserve"> </t>
    </r>
    <r>
      <rPr>
        <sz val="11"/>
        <color theme="1"/>
        <rFont val="Calibri"/>
        <family val="2"/>
        <charset val="238"/>
        <scheme val="minor"/>
      </rPr>
      <t>dvakrat očiščena ročno, brez kosti in plavuti, fileji od 100 do 200 g, 1. kategorija</t>
    </r>
  </si>
  <si>
    <r>
      <t xml:space="preserve">Čaj, </t>
    </r>
    <r>
      <rPr>
        <sz val="11"/>
        <color theme="1"/>
        <rFont val="Calibri"/>
        <family val="2"/>
        <charset val="238"/>
        <scheme val="minor"/>
      </rPr>
      <t>bezeg, v filter vrečkah, po 1 kg</t>
    </r>
  </si>
  <si>
    <r>
      <t xml:space="preserve">Čaj, </t>
    </r>
    <r>
      <rPr>
        <sz val="11"/>
        <color theme="1"/>
        <rFont val="Calibri"/>
        <family val="2"/>
        <charset val="238"/>
        <scheme val="minor"/>
      </rPr>
      <t>breskev, v filter vrečkah, po 1 kg</t>
    </r>
  </si>
  <si>
    <r>
      <t xml:space="preserve">Čaj, </t>
    </r>
    <r>
      <rPr>
        <sz val="11"/>
        <color theme="1"/>
        <rFont val="Calibri"/>
        <family val="2"/>
        <charset val="238"/>
        <scheme val="minor"/>
      </rPr>
      <t>gozdni sadeži, v filter vrečkah, po 1 kg</t>
    </r>
  </si>
  <si>
    <r>
      <t xml:space="preserve">Čaj, </t>
    </r>
    <r>
      <rPr>
        <sz val="11"/>
        <color theme="1"/>
        <rFont val="Calibri"/>
        <family val="2"/>
        <charset val="238"/>
        <scheme val="minor"/>
      </rPr>
      <t>hibiskus, v filter vrečkah, po 1 kg</t>
    </r>
  </si>
  <si>
    <r>
      <t xml:space="preserve">Čaj, </t>
    </r>
    <r>
      <rPr>
        <sz val="11"/>
        <color theme="1"/>
        <rFont val="Calibri"/>
        <family val="2"/>
        <charset val="238"/>
        <scheme val="minor"/>
      </rPr>
      <t>jagoda-vanilija, v filter vrečkah, po 1 kg</t>
    </r>
  </si>
  <si>
    <r>
      <t xml:space="preserve">Čaj, </t>
    </r>
    <r>
      <rPr>
        <sz val="11"/>
        <color theme="1"/>
        <rFont val="Calibri"/>
        <family val="2"/>
        <charset val="238"/>
        <scheme val="minor"/>
      </rPr>
      <t>otroški, v filter vrečkah, po 1 kg</t>
    </r>
  </si>
  <si>
    <r>
      <t xml:space="preserve">Čaj, </t>
    </r>
    <r>
      <rPr>
        <sz val="11"/>
        <color theme="1"/>
        <rFont val="Calibri"/>
        <family val="2"/>
        <charset val="238"/>
        <scheme val="minor"/>
      </rPr>
      <t>planinski, v filter vrečkah, po 1 kg</t>
    </r>
  </si>
  <si>
    <r>
      <t xml:space="preserve">Čaj, </t>
    </r>
    <r>
      <rPr>
        <sz val="11"/>
        <color theme="1"/>
        <rFont val="Calibri"/>
        <family val="2"/>
        <charset val="238"/>
        <scheme val="minor"/>
      </rPr>
      <t>šipek, v filter vrečkah, po 1 kg</t>
    </r>
  </si>
  <si>
    <r>
      <t xml:space="preserve">Čaj, </t>
    </r>
    <r>
      <rPr>
        <sz val="11"/>
        <color theme="1"/>
        <rFont val="Calibri"/>
        <family val="2"/>
        <charset val="238"/>
        <scheme val="minor"/>
      </rPr>
      <t>meta, v porcijskih filter vrečkah, po 0,03 kg</t>
    </r>
  </si>
  <si>
    <r>
      <t xml:space="preserve">Dodatek jedem, </t>
    </r>
    <r>
      <rPr>
        <sz val="11"/>
        <rFont val="Calibri"/>
        <family val="2"/>
        <charset val="238"/>
        <scheme val="minor"/>
      </rPr>
      <t>z zelenjavo, v prahu, brez umetnih ojačevalcev okusa, s soljo in predelano zelenjavo, po 3 kg</t>
    </r>
  </si>
  <si>
    <t>ZAČIMBE, ZELIŠČA , DODATKI JEDEM, OSNOVE IN JUHE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</si>
</sst>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0"/>
  </numFmts>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BDFFE9"/>
      <name val="Calibri"/>
      <family val="2"/>
      <scheme val="minor"/>
    </font>
  </fonts>
  <fills count="8">
    <fill>
      <patternFill patternType="none"/>
    </fill>
    <fill>
      <patternFill patternType="gray125"/>
    </fill>
    <fill>
      <patternFill patternType="solid">
        <fgColor theme="0"/>
        <bgColor indexed="64"/>
      </patternFill>
    </fill>
    <fill>
      <patternFill patternType="solid">
        <fgColor rgb="FFBDFFE9"/>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29">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8" fillId="0" borderId="1" xfId="0" applyFont="1" applyBorder="1"/>
    <xf numFmtId="0" fontId="18" fillId="0" borderId="1" xfId="0" applyFont="1" applyBorder="1" applyAlignment="1">
      <alignment horizontal="center"/>
    </xf>
    <xf numFmtId="0" fontId="18" fillId="0" borderId="0" xfId="0" applyFont="1" applyAlignment="1">
      <alignment horizontal="center"/>
    </xf>
    <xf numFmtId="0" fontId="17" fillId="0" borderId="1" xfId="0" applyFont="1" applyBorder="1" applyAlignment="1">
      <alignment horizontal="center"/>
    </xf>
    <xf numFmtId="0" fontId="18" fillId="0" borderId="2" xfId="0" applyFont="1" applyBorder="1" applyAlignment="1">
      <alignment horizontal="center"/>
    </xf>
    <xf numFmtId="0" fontId="18" fillId="0" borderId="0" xfId="0" applyFont="1"/>
    <xf numFmtId="0" fontId="18" fillId="0" borderId="1" xfId="0" applyFont="1" applyBorder="1" applyAlignment="1">
      <alignment wrapText="1"/>
    </xf>
    <xf numFmtId="0" fontId="0" fillId="3" borderId="1" xfId="0" applyFill="1" applyBorder="1" applyAlignment="1">
      <alignment horizontal="center"/>
    </xf>
    <xf numFmtId="0" fontId="18" fillId="0" borderId="0" xfId="0" applyFont="1" applyAlignment="1">
      <alignment wrapText="1"/>
    </xf>
    <xf numFmtId="0" fontId="14" fillId="0" borderId="0" xfId="0" applyFont="1"/>
    <xf numFmtId="0" fontId="18" fillId="3" borderId="1" xfId="0" applyFont="1" applyFill="1" applyBorder="1"/>
    <xf numFmtId="0" fontId="0" fillId="3" borderId="1" xfId="0" applyFill="1" applyBorder="1"/>
    <xf numFmtId="0" fontId="18" fillId="0" borderId="1" xfId="0" applyFont="1" applyBorder="1" applyAlignment="1">
      <alignment horizontal="center" wrapText="1"/>
    </xf>
    <xf numFmtId="4" fontId="0" fillId="3" borderId="1" xfId="0" applyNumberFormat="1" applyFill="1" applyBorder="1" applyAlignment="1">
      <alignment horizontal="center"/>
    </xf>
    <xf numFmtId="0" fontId="13" fillId="0" borderId="1" xfId="0" applyFont="1" applyBorder="1" applyAlignment="1">
      <alignment horizontal="center" wrapText="1"/>
    </xf>
    <xf numFmtId="0" fontId="13" fillId="0" borderId="1" xfId="0" applyFont="1" applyBorder="1" applyAlignment="1">
      <alignment horizontal="center"/>
    </xf>
    <xf numFmtId="2" fontId="0" fillId="3" borderId="1" xfId="0" applyNumberFormat="1" applyFill="1" applyBorder="1" applyAlignment="1">
      <alignment horizontal="center"/>
    </xf>
    <xf numFmtId="0" fontId="18" fillId="0" borderId="6" xfId="0" applyFont="1" applyBorder="1" applyAlignment="1">
      <alignment wrapText="1"/>
    </xf>
    <xf numFmtId="0" fontId="12" fillId="0" borderId="0" xfId="0" applyFont="1"/>
    <xf numFmtId="4" fontId="21" fillId="3" borderId="1" xfId="0" applyNumberFormat="1" applyFont="1" applyFill="1" applyBorder="1"/>
    <xf numFmtId="0" fontId="19" fillId="0" borderId="1" xfId="0" applyFont="1" applyBorder="1" applyAlignment="1">
      <alignment horizontal="center" wrapText="1"/>
    </xf>
    <xf numFmtId="0" fontId="0" fillId="2" borderId="1" xfId="0" applyFill="1" applyBorder="1" applyAlignment="1">
      <alignment horizontal="center"/>
    </xf>
    <xf numFmtId="0" fontId="0" fillId="2" borderId="0" xfId="0" applyFill="1"/>
    <xf numFmtId="0" fontId="18" fillId="4" borderId="2" xfId="0" applyFont="1" applyFill="1" applyBorder="1" applyAlignment="1">
      <alignment horizontal="center"/>
    </xf>
    <xf numFmtId="0" fontId="0" fillId="5" borderId="3" xfId="0" applyFill="1" applyBorder="1" applyAlignment="1">
      <alignment horizontal="center"/>
    </xf>
    <xf numFmtId="0" fontId="18" fillId="5" borderId="1" xfId="0" applyFont="1" applyFill="1" applyBorder="1"/>
    <xf numFmtId="0" fontId="0" fillId="5" borderId="1" xfId="0" applyFill="1" applyBorder="1" applyAlignment="1">
      <alignment horizontal="center"/>
    </xf>
    <xf numFmtId="4" fontId="0" fillId="5" borderId="1" xfId="0" applyNumberFormat="1" applyFill="1" applyBorder="1"/>
    <xf numFmtId="0" fontId="0" fillId="5" borderId="1" xfId="0" applyFill="1" applyBorder="1"/>
    <xf numFmtId="0" fontId="19" fillId="5" borderId="1" xfId="0" applyFont="1" applyFill="1" applyBorder="1" applyAlignment="1">
      <alignment wrapText="1"/>
    </xf>
    <xf numFmtId="0" fontId="18" fillId="5" borderId="1" xfId="0" applyFont="1" applyFill="1" applyBorder="1" applyAlignment="1">
      <alignment wrapText="1"/>
    </xf>
    <xf numFmtId="4" fontId="0" fillId="5" borderId="1" xfId="0" applyNumberFormat="1" applyFill="1" applyBorder="1" applyAlignment="1">
      <alignment horizontal="center"/>
    </xf>
    <xf numFmtId="0" fontId="19" fillId="5" borderId="1" xfId="0" applyFont="1" applyFill="1" applyBorder="1"/>
    <xf numFmtId="0" fontId="23" fillId="4" borderId="2" xfId="0" applyFont="1" applyFill="1" applyBorder="1" applyAlignment="1">
      <alignment horizontal="center"/>
    </xf>
    <xf numFmtId="0" fontId="18" fillId="5" borderId="1" xfId="0" applyFont="1" applyFill="1" applyBorder="1" applyAlignment="1">
      <alignment vertical="top" wrapText="1"/>
    </xf>
    <xf numFmtId="0" fontId="18" fillId="4" borderId="2" xfId="0" applyFont="1" applyFill="1" applyBorder="1"/>
    <xf numFmtId="0" fontId="15" fillId="5" borderId="1" xfId="0" applyFont="1" applyFill="1" applyBorder="1" applyAlignment="1">
      <alignment horizontal="center"/>
    </xf>
    <xf numFmtId="0" fontId="0" fillId="5" borderId="1" xfId="0" applyFont="1" applyFill="1" applyBorder="1"/>
    <xf numFmtId="0" fontId="0" fillId="5" borderId="1" xfId="0" applyFont="1" applyFill="1" applyBorder="1" applyAlignment="1">
      <alignment horizontal="center"/>
    </xf>
    <xf numFmtId="0" fontId="19" fillId="5" borderId="1" xfId="0" applyFont="1" applyFill="1" applyBorder="1" applyAlignment="1">
      <alignment vertical="center" wrapText="1"/>
    </xf>
    <xf numFmtId="0" fontId="20" fillId="5" borderId="1" xfId="0" applyFont="1" applyFill="1" applyBorder="1" applyAlignment="1">
      <alignment vertical="center" wrapText="1"/>
    </xf>
    <xf numFmtId="0" fontId="23" fillId="5" borderId="1" xfId="0" applyFont="1" applyFill="1" applyBorder="1" applyAlignment="1">
      <alignment wrapText="1"/>
    </xf>
    <xf numFmtId="0" fontId="18" fillId="4" borderId="8" xfId="0" applyFont="1" applyFill="1" applyBorder="1" applyAlignment="1">
      <alignment horizontal="center"/>
    </xf>
    <xf numFmtId="0" fontId="18" fillId="4" borderId="4" xfId="0" applyFont="1" applyFill="1" applyBorder="1" applyAlignment="1">
      <alignment horizontal="center"/>
    </xf>
    <xf numFmtId="0" fontId="12" fillId="5" borderId="1" xfId="0" applyFont="1" applyFill="1" applyBorder="1" applyAlignment="1">
      <alignment horizontal="center"/>
    </xf>
    <xf numFmtId="0" fontId="17" fillId="5" borderId="1" xfId="0" applyFont="1" applyFill="1" applyBorder="1" applyAlignment="1">
      <alignment horizontal="center"/>
    </xf>
    <xf numFmtId="0" fontId="18" fillId="4" borderId="5" xfId="0" applyFont="1" applyFill="1" applyBorder="1" applyAlignment="1">
      <alignment horizontal="center"/>
    </xf>
    <xf numFmtId="0" fontId="18" fillId="4" borderId="6" xfId="0" applyFont="1" applyFill="1" applyBorder="1" applyAlignment="1">
      <alignment horizontal="center"/>
    </xf>
    <xf numFmtId="0" fontId="18" fillId="4" borderId="2" xfId="0" applyFont="1" applyFill="1" applyBorder="1" applyAlignment="1">
      <alignment horizontal="left"/>
    </xf>
    <xf numFmtId="0" fontId="18" fillId="6" borderId="1" xfId="0" applyFont="1" applyFill="1" applyBorder="1"/>
    <xf numFmtId="2" fontId="24" fillId="5" borderId="1" xfId="0" applyNumberFormat="1" applyFont="1" applyFill="1" applyBorder="1" applyAlignment="1">
      <alignment horizontal="left" vertical="center" wrapText="1"/>
    </xf>
    <xf numFmtId="0" fontId="18" fillId="6" borderId="1" xfId="0" applyFont="1" applyFill="1" applyBorder="1" applyAlignment="1">
      <alignment wrapText="1"/>
    </xf>
    <xf numFmtId="0" fontId="18" fillId="5" borderId="1" xfId="0" applyFont="1" applyFill="1" applyBorder="1" applyAlignment="1">
      <alignment horizontal="center" wrapText="1"/>
    </xf>
    <xf numFmtId="0" fontId="0" fillId="5" borderId="1" xfId="0" applyFill="1" applyBorder="1" applyAlignment="1">
      <alignment horizontal="center" wrapText="1"/>
    </xf>
    <xf numFmtId="0" fontId="10" fillId="5" borderId="1" xfId="0" applyFont="1" applyFill="1" applyBorder="1" applyAlignment="1">
      <alignment wrapText="1"/>
    </xf>
    <xf numFmtId="0" fontId="9" fillId="5" borderId="1" xfId="0" applyFont="1" applyFill="1" applyBorder="1" applyAlignment="1">
      <alignment wrapText="1"/>
    </xf>
    <xf numFmtId="0" fontId="0" fillId="0" borderId="0" xfId="0" applyFill="1"/>
    <xf numFmtId="0" fontId="18" fillId="0" borderId="0" xfId="0" applyFont="1" applyFill="1" applyBorder="1" applyAlignment="1">
      <alignment wrapText="1"/>
    </xf>
    <xf numFmtId="0" fontId="23" fillId="5" borderId="1" xfId="0" applyFont="1" applyFill="1" applyBorder="1"/>
    <xf numFmtId="0" fontId="0" fillId="0" borderId="0" xfId="0" applyFill="1" applyAlignment="1">
      <alignment horizontal="center"/>
    </xf>
    <xf numFmtId="0" fontId="0" fillId="0" borderId="0" xfId="0" applyFill="1" applyBorder="1"/>
    <xf numFmtId="0" fontId="8" fillId="5" borderId="1" xfId="0" applyFont="1" applyFill="1" applyBorder="1" applyAlignment="1">
      <alignment wrapText="1"/>
    </xf>
    <xf numFmtId="0" fontId="0" fillId="0" borderId="0" xfId="0" applyBorder="1"/>
    <xf numFmtId="0" fontId="0" fillId="0" borderId="9" xfId="0" applyBorder="1"/>
    <xf numFmtId="0" fontId="18" fillId="5" borderId="1" xfId="0" applyFont="1" applyFill="1" applyBorder="1" applyAlignment="1">
      <alignment horizontal="center"/>
    </xf>
    <xf numFmtId="0" fontId="19" fillId="6" borderId="1" xfId="0" applyFont="1" applyFill="1" applyBorder="1" applyAlignment="1">
      <alignment wrapText="1"/>
    </xf>
    <xf numFmtId="1" fontId="0" fillId="5" borderId="1" xfId="0" applyNumberFormat="1" applyFill="1" applyBorder="1" applyAlignment="1">
      <alignment horizontal="center"/>
    </xf>
    <xf numFmtId="164" fontId="0" fillId="0" borderId="0" xfId="0" applyNumberFormat="1"/>
    <xf numFmtId="0" fontId="24" fillId="5" borderId="1" xfId="0" applyFont="1" applyFill="1" applyBorder="1" applyAlignment="1">
      <alignment wrapText="1"/>
    </xf>
    <xf numFmtId="1" fontId="0" fillId="5" borderId="1" xfId="0" applyNumberFormat="1" applyFill="1" applyBorder="1" applyAlignment="1">
      <alignment horizontal="center" wrapText="1"/>
    </xf>
    <xf numFmtId="4"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xf numFmtId="0" fontId="18" fillId="5" borderId="1" xfId="0" applyFont="1" applyFill="1" applyBorder="1" applyAlignment="1">
      <alignment vertical="top"/>
    </xf>
    <xf numFmtId="0" fontId="18" fillId="5" borderId="1" xfId="0" applyFont="1" applyFill="1" applyBorder="1" applyAlignment="1">
      <alignment vertical="top" wrapText="1" shrinkToFit="1"/>
    </xf>
    <xf numFmtId="0" fontId="10" fillId="5" borderId="1" xfId="0" applyFont="1" applyFill="1" applyBorder="1" applyAlignment="1">
      <alignment vertical="top" wrapText="1"/>
    </xf>
    <xf numFmtId="0" fontId="10" fillId="5" borderId="1" xfId="0" applyFont="1" applyFill="1" applyBorder="1" applyAlignment="1">
      <alignment horizontal="left" vertical="top" wrapText="1"/>
    </xf>
    <xf numFmtId="0" fontId="21" fillId="3" borderId="1" xfId="0" applyFont="1" applyFill="1" applyBorder="1" applyAlignment="1">
      <alignment horizontal="center"/>
    </xf>
    <xf numFmtId="0" fontId="21" fillId="0" borderId="1" xfId="0" applyFont="1" applyFill="1" applyBorder="1" applyAlignment="1">
      <alignment horizontal="center"/>
    </xf>
    <xf numFmtId="0" fontId="16" fillId="5" borderId="1" xfId="0" applyFont="1" applyFill="1" applyBorder="1" applyAlignment="1">
      <alignment horizontal="center"/>
    </xf>
    <xf numFmtId="4" fontId="18" fillId="5" borderId="1" xfId="0" applyNumberFormat="1" applyFont="1" applyFill="1" applyBorder="1"/>
    <xf numFmtId="0" fontId="23" fillId="0" borderId="0" xfId="0" applyFont="1" applyFill="1" applyBorder="1"/>
    <xf numFmtId="1" fontId="15" fillId="5" borderId="1" xfId="0" applyNumberFormat="1" applyFont="1" applyFill="1" applyBorder="1" applyAlignment="1">
      <alignment horizontal="center"/>
    </xf>
    <xf numFmtId="0" fontId="0" fillId="3" borderId="3" xfId="0" applyFill="1" applyBorder="1" applyAlignment="1">
      <alignment horizontal="center"/>
    </xf>
    <xf numFmtId="1" fontId="0" fillId="5" borderId="3" xfId="0" applyNumberFormat="1" applyFill="1" applyBorder="1" applyAlignment="1">
      <alignment horizontal="center"/>
    </xf>
    <xf numFmtId="0" fontId="0" fillId="0" borderId="0" xfId="0" applyFill="1" applyBorder="1" applyAlignment="1">
      <alignment horizontal="center"/>
    </xf>
    <xf numFmtId="0" fontId="18" fillId="0" borderId="1" xfId="0" applyFont="1" applyBorder="1" applyAlignment="1">
      <alignment horizontal="center" vertical="top"/>
    </xf>
    <xf numFmtId="0" fontId="25" fillId="3" borderId="1" xfId="0" applyFont="1" applyFill="1" applyBorder="1" applyAlignment="1">
      <alignment horizontal="center"/>
    </xf>
    <xf numFmtId="0" fontId="25" fillId="0" borderId="1" xfId="0" applyFont="1" applyFill="1" applyBorder="1" applyAlignment="1">
      <alignment horizontal="center"/>
    </xf>
    <xf numFmtId="0" fontId="18" fillId="0" borderId="0" xfId="0" applyFont="1" applyFill="1" applyBorder="1" applyAlignment="1">
      <alignment horizontal="center"/>
    </xf>
    <xf numFmtId="0" fontId="11" fillId="5" borderId="1" xfId="0" applyFont="1" applyFill="1" applyBorder="1"/>
    <xf numFmtId="0" fontId="17" fillId="3" borderId="1" xfId="0" applyFont="1" applyFill="1" applyBorder="1" applyAlignment="1">
      <alignment horizontal="center"/>
    </xf>
    <xf numFmtId="4" fontId="17" fillId="3" borderId="1" xfId="0" applyNumberFormat="1" applyFont="1" applyFill="1" applyBorder="1" applyAlignment="1">
      <alignment horizontal="center"/>
    </xf>
    <xf numFmtId="2" fontId="17" fillId="3" borderId="1" xfId="0" applyNumberFormat="1" applyFont="1" applyFill="1" applyBorder="1" applyAlignment="1">
      <alignment horizontal="center"/>
    </xf>
    <xf numFmtId="0" fontId="17" fillId="0" borderId="1" xfId="0" applyFont="1" applyFill="1" applyBorder="1" applyAlignment="1">
      <alignment horizontal="center"/>
    </xf>
    <xf numFmtId="1" fontId="17" fillId="5" borderId="1" xfId="0" applyNumberFormat="1" applyFont="1" applyFill="1" applyBorder="1" applyAlignment="1">
      <alignment horizontal="center"/>
    </xf>
    <xf numFmtId="0" fontId="0" fillId="0" borderId="10" xfId="0" applyBorder="1"/>
    <xf numFmtId="0" fontId="7" fillId="5" borderId="1" xfId="0" applyFont="1" applyFill="1" applyBorder="1" applyAlignment="1">
      <alignment horizontal="center" wrapText="1"/>
    </xf>
    <xf numFmtId="0" fontId="18" fillId="0" borderId="0" xfId="0" applyFont="1" applyFill="1" applyBorder="1" applyAlignment="1">
      <alignment horizontal="center" wrapText="1"/>
    </xf>
    <xf numFmtId="0" fontId="6" fillId="5" borderId="1" xfId="0" applyFont="1" applyFill="1" applyBorder="1"/>
    <xf numFmtId="0" fontId="5" fillId="5" borderId="1" xfId="0" applyFont="1" applyFill="1" applyBorder="1"/>
    <xf numFmtId="1" fontId="0" fillId="0" borderId="0" xfId="0" applyNumberFormat="1"/>
    <xf numFmtId="0" fontId="18" fillId="0" borderId="7" xfId="0" applyFont="1" applyFill="1" applyBorder="1" applyAlignment="1">
      <alignment horizontal="center" wrapText="1"/>
    </xf>
    <xf numFmtId="0" fontId="18" fillId="0" borderId="11" xfId="0" applyFont="1" applyFill="1" applyBorder="1" applyAlignment="1">
      <alignment horizontal="center" wrapText="1"/>
    </xf>
    <xf numFmtId="3" fontId="0" fillId="0" borderId="1" xfId="0" applyNumberFormat="1" applyFill="1" applyBorder="1" applyAlignment="1">
      <alignment horizontal="center"/>
    </xf>
    <xf numFmtId="1" fontId="0" fillId="3" borderId="1" xfId="0" applyNumberFormat="1" applyFill="1" applyBorder="1" applyAlignment="1">
      <alignment horizontal="center"/>
    </xf>
    <xf numFmtId="0" fontId="18" fillId="0" borderId="0" xfId="0" applyFont="1" applyBorder="1" applyAlignment="1">
      <alignment wrapText="1"/>
    </xf>
    <xf numFmtId="0" fontId="4" fillId="0" borderId="1" xfId="0" applyFont="1" applyBorder="1" applyAlignment="1">
      <alignment horizontal="center" wrapText="1"/>
    </xf>
    <xf numFmtId="0" fontId="4" fillId="0" borderId="1" xfId="0" applyFont="1" applyBorder="1" applyAlignment="1">
      <alignment horizontal="center"/>
    </xf>
    <xf numFmtId="0" fontId="24" fillId="5" borderId="1" xfId="0" applyFont="1" applyFill="1" applyBorder="1" applyAlignment="1">
      <alignment horizontal="center" wrapText="1"/>
    </xf>
    <xf numFmtId="0" fontId="23" fillId="5" borderId="1" xfId="0" applyFont="1" applyFill="1" applyBorder="1" applyAlignment="1">
      <alignment horizontal="center" wrapText="1"/>
    </xf>
    <xf numFmtId="0" fontId="4" fillId="0" borderId="0" xfId="0" applyFont="1" applyFill="1" applyBorder="1" applyAlignment="1">
      <alignment horizontal="right" wrapText="1"/>
    </xf>
    <xf numFmtId="0" fontId="18" fillId="0" borderId="12" xfId="0" applyFont="1" applyFill="1" applyBorder="1" applyAlignment="1">
      <alignment horizontal="center"/>
    </xf>
    <xf numFmtId="0" fontId="7" fillId="5" borderId="1" xfId="0" applyFont="1" applyFill="1" applyBorder="1" applyAlignment="1">
      <alignment horizontal="center"/>
    </xf>
    <xf numFmtId="0" fontId="3" fillId="5" borderId="1" xfId="0" applyFont="1" applyFill="1" applyBorder="1" applyAlignment="1">
      <alignment horizontal="center"/>
    </xf>
    <xf numFmtId="0" fontId="21" fillId="5" borderId="1" xfId="0" applyFont="1" applyFill="1" applyBorder="1" applyAlignment="1">
      <alignment horizontal="center"/>
    </xf>
    <xf numFmtId="0" fontId="2" fillId="5" borderId="1" xfId="0" applyFont="1" applyFill="1" applyBorder="1" applyAlignment="1">
      <alignment horizontal="center"/>
    </xf>
    <xf numFmtId="0" fontId="2" fillId="5" borderId="1" xfId="0" applyFont="1" applyFill="1" applyBorder="1" applyAlignment="1">
      <alignment wrapText="1"/>
    </xf>
    <xf numFmtId="0" fontId="18" fillId="7" borderId="1" xfId="0" applyFont="1" applyFill="1" applyBorder="1" applyAlignment="1">
      <alignment vertical="top" wrapText="1"/>
    </xf>
    <xf numFmtId="0" fontId="18" fillId="7" borderId="1" xfId="0" applyFont="1" applyFill="1" applyBorder="1" applyAlignment="1">
      <alignment wrapText="1"/>
    </xf>
  </cellXfs>
  <cellStyles count="1">
    <cellStyle name="Navadno" xfId="0" builtinId="0"/>
  </cellStyles>
  <dxfs count="0"/>
  <tableStyles count="0" defaultTableStyle="TableStyleMedium2" defaultPivotStyle="PivotStyleMedium9"/>
  <colors>
    <mruColors>
      <color rgb="FFFFFFCC"/>
      <color rgb="FFFFABC7"/>
      <color rgb="FFFF6699"/>
      <color rgb="FFBDFF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76"/>
  <sheetViews>
    <sheetView topLeftCell="A49" workbookViewId="0">
      <selection activeCell="G69" sqref="G69"/>
    </sheetView>
  </sheetViews>
  <sheetFormatPr defaultRowHeight="15" x14ac:dyDescent="0.25"/>
  <cols>
    <col min="1" max="1" width="10.28515625" style="1" customWidth="1"/>
    <col min="2" max="2" width="60.7109375" customWidth="1"/>
    <col min="3" max="5" width="20.7109375" style="1" customWidth="1"/>
    <col min="6" max="12" width="20.7109375" customWidth="1"/>
    <col min="14" max="16" width="11" bestFit="1" customWidth="1"/>
  </cols>
  <sheetData>
    <row r="2" spans="1:14" x14ac:dyDescent="0.25">
      <c r="A2" t="s">
        <v>253</v>
      </c>
    </row>
    <row r="3" spans="1:14" ht="15.75" thickBot="1" x14ac:dyDescent="0.3"/>
    <row r="4" spans="1:14" ht="15.75" thickBot="1" x14ac:dyDescent="0.3">
      <c r="A4" s="32" t="s">
        <v>4</v>
      </c>
      <c r="B4" s="32" t="s">
        <v>5</v>
      </c>
    </row>
    <row r="6" spans="1:14" ht="45" x14ac:dyDescent="0.25">
      <c r="A6" s="10" t="s">
        <v>3</v>
      </c>
      <c r="B6" s="10" t="s">
        <v>0</v>
      </c>
      <c r="C6" s="10" t="s">
        <v>290</v>
      </c>
      <c r="D6" s="21" t="s">
        <v>270</v>
      </c>
      <c r="E6" s="21" t="s">
        <v>291</v>
      </c>
      <c r="F6" s="21" t="s">
        <v>268</v>
      </c>
      <c r="G6" s="21" t="s">
        <v>292</v>
      </c>
      <c r="H6" s="10" t="s">
        <v>1</v>
      </c>
      <c r="I6" s="10" t="s">
        <v>2</v>
      </c>
      <c r="J6" s="107"/>
      <c r="K6" s="107"/>
      <c r="L6" s="107"/>
    </row>
    <row r="7" spans="1:14" x14ac:dyDescent="0.25">
      <c r="A7" s="24">
        <v>1</v>
      </c>
      <c r="B7" s="39" t="s">
        <v>161</v>
      </c>
      <c r="C7" s="35" t="s">
        <v>267</v>
      </c>
      <c r="D7" s="35">
        <v>3000</v>
      </c>
      <c r="E7" s="75">
        <f>SUM(D7/3)</f>
        <v>1000</v>
      </c>
      <c r="F7" s="36"/>
      <c r="G7" s="36">
        <f>E7*F7</f>
        <v>0</v>
      </c>
      <c r="H7" s="37"/>
      <c r="I7" s="37"/>
      <c r="K7" s="76"/>
      <c r="N7" s="76"/>
    </row>
    <row r="8" spans="1:14" x14ac:dyDescent="0.25">
      <c r="A8" s="24">
        <v>2</v>
      </c>
      <c r="B8" s="39" t="s">
        <v>160</v>
      </c>
      <c r="C8" s="35" t="s">
        <v>267</v>
      </c>
      <c r="D8" s="35">
        <v>10000</v>
      </c>
      <c r="E8" s="75">
        <f t="shared" ref="E8:E67" si="0">SUM(D8/3)</f>
        <v>3333.3333333333335</v>
      </c>
      <c r="F8" s="36"/>
      <c r="G8" s="36">
        <f t="shared" ref="G8:G68" si="1">E8*F8</f>
        <v>0</v>
      </c>
      <c r="H8" s="37"/>
      <c r="I8" s="37"/>
      <c r="K8" s="76"/>
    </row>
    <row r="9" spans="1:14" x14ac:dyDescent="0.25">
      <c r="A9" s="24">
        <v>3</v>
      </c>
      <c r="B9" s="39" t="s">
        <v>297</v>
      </c>
      <c r="C9" s="35" t="s">
        <v>267</v>
      </c>
      <c r="D9" s="35">
        <v>600</v>
      </c>
      <c r="E9" s="75">
        <f t="shared" si="0"/>
        <v>200</v>
      </c>
      <c r="F9" s="36"/>
      <c r="G9" s="36">
        <f t="shared" si="1"/>
        <v>0</v>
      </c>
      <c r="H9" s="37"/>
      <c r="I9" s="37"/>
      <c r="K9" s="76"/>
    </row>
    <row r="10" spans="1:14" x14ac:dyDescent="0.25">
      <c r="A10" s="24">
        <v>8</v>
      </c>
      <c r="B10" s="39" t="s">
        <v>299</v>
      </c>
      <c r="C10" s="35" t="s">
        <v>267</v>
      </c>
      <c r="D10" s="35">
        <v>400</v>
      </c>
      <c r="E10" s="75">
        <f t="shared" si="0"/>
        <v>133.33333333333334</v>
      </c>
      <c r="F10" s="36"/>
      <c r="G10" s="36">
        <f t="shared" si="1"/>
        <v>0</v>
      </c>
      <c r="H10" s="37"/>
      <c r="I10" s="37"/>
      <c r="K10" s="76"/>
    </row>
    <row r="11" spans="1:14" x14ac:dyDescent="0.25">
      <c r="A11" s="24">
        <v>4</v>
      </c>
      <c r="B11" s="39" t="s">
        <v>176</v>
      </c>
      <c r="C11" s="35" t="s">
        <v>267</v>
      </c>
      <c r="D11" s="35">
        <v>1500</v>
      </c>
      <c r="E11" s="75">
        <f t="shared" si="0"/>
        <v>500</v>
      </c>
      <c r="F11" s="36"/>
      <c r="G11" s="36">
        <f t="shared" si="1"/>
        <v>0</v>
      </c>
      <c r="H11" s="37"/>
      <c r="I11" s="37"/>
      <c r="K11" s="76"/>
    </row>
    <row r="12" spans="1:14" x14ac:dyDescent="0.25">
      <c r="A12" s="24">
        <v>5</v>
      </c>
      <c r="B12" s="39" t="s">
        <v>371</v>
      </c>
      <c r="C12" s="35" t="s">
        <v>267</v>
      </c>
      <c r="D12" s="35">
        <v>5000</v>
      </c>
      <c r="E12" s="75">
        <f t="shared" si="0"/>
        <v>1666.6666666666667</v>
      </c>
      <c r="F12" s="36"/>
      <c r="G12" s="36">
        <f t="shared" si="1"/>
        <v>0</v>
      </c>
      <c r="H12" s="37"/>
      <c r="I12" s="37"/>
      <c r="K12" s="76"/>
    </row>
    <row r="13" spans="1:14" x14ac:dyDescent="0.25">
      <c r="A13" s="24">
        <v>7</v>
      </c>
      <c r="B13" s="39" t="s">
        <v>300</v>
      </c>
      <c r="C13" s="35" t="s">
        <v>267</v>
      </c>
      <c r="D13" s="35">
        <v>1000</v>
      </c>
      <c r="E13" s="75">
        <f t="shared" si="0"/>
        <v>333.33333333333331</v>
      </c>
      <c r="F13" s="36"/>
      <c r="G13" s="36">
        <f t="shared" si="1"/>
        <v>0</v>
      </c>
      <c r="H13" s="37"/>
      <c r="I13" s="37"/>
      <c r="K13" s="76"/>
    </row>
    <row r="14" spans="1:14" x14ac:dyDescent="0.25">
      <c r="A14" s="24">
        <v>6</v>
      </c>
      <c r="B14" s="39" t="s">
        <v>372</v>
      </c>
      <c r="C14" s="35" t="s">
        <v>267</v>
      </c>
      <c r="D14" s="35">
        <v>500</v>
      </c>
      <c r="E14" s="75">
        <f t="shared" si="0"/>
        <v>166.66666666666666</v>
      </c>
      <c r="F14" s="36"/>
      <c r="G14" s="36">
        <f t="shared" si="1"/>
        <v>0</v>
      </c>
      <c r="H14" s="37"/>
      <c r="I14" s="37"/>
      <c r="K14" s="76"/>
    </row>
    <row r="15" spans="1:14" x14ac:dyDescent="0.25">
      <c r="A15" s="24">
        <v>10</v>
      </c>
      <c r="B15" s="39" t="s">
        <v>148</v>
      </c>
      <c r="C15" s="35" t="s">
        <v>267</v>
      </c>
      <c r="D15" s="35">
        <v>400</v>
      </c>
      <c r="E15" s="75">
        <f t="shared" si="0"/>
        <v>133.33333333333334</v>
      </c>
      <c r="F15" s="36"/>
      <c r="G15" s="36">
        <f t="shared" si="1"/>
        <v>0</v>
      </c>
      <c r="H15" s="37"/>
      <c r="I15" s="37"/>
      <c r="K15" s="76"/>
    </row>
    <row r="16" spans="1:14" x14ac:dyDescent="0.25">
      <c r="A16" s="24">
        <v>11</v>
      </c>
      <c r="B16" s="39" t="s">
        <v>143</v>
      </c>
      <c r="C16" s="35" t="s">
        <v>267</v>
      </c>
      <c r="D16" s="35">
        <v>300</v>
      </c>
      <c r="E16" s="75">
        <f t="shared" si="0"/>
        <v>100</v>
      </c>
      <c r="F16" s="36"/>
      <c r="G16" s="36">
        <f t="shared" si="1"/>
        <v>0</v>
      </c>
      <c r="H16" s="37"/>
      <c r="I16" s="37"/>
      <c r="K16" s="76"/>
    </row>
    <row r="17" spans="1:11" x14ac:dyDescent="0.25">
      <c r="A17" s="24">
        <v>12</v>
      </c>
      <c r="B17" s="39" t="s">
        <v>144</v>
      </c>
      <c r="C17" s="35" t="s">
        <v>267</v>
      </c>
      <c r="D17" s="35">
        <v>100</v>
      </c>
      <c r="E17" s="75">
        <f t="shared" si="0"/>
        <v>33.333333333333336</v>
      </c>
      <c r="F17" s="36"/>
      <c r="G17" s="36">
        <f t="shared" si="1"/>
        <v>0</v>
      </c>
      <c r="H17" s="37"/>
      <c r="I17" s="37"/>
      <c r="K17" s="76"/>
    </row>
    <row r="18" spans="1:11" x14ac:dyDescent="0.25">
      <c r="A18" s="24">
        <v>13</v>
      </c>
      <c r="B18" s="39" t="s">
        <v>147</v>
      </c>
      <c r="C18" s="35" t="s">
        <v>267</v>
      </c>
      <c r="D18" s="35">
        <v>2000</v>
      </c>
      <c r="E18" s="75">
        <f t="shared" si="0"/>
        <v>666.66666666666663</v>
      </c>
      <c r="F18" s="36"/>
      <c r="G18" s="36">
        <f t="shared" si="1"/>
        <v>0</v>
      </c>
      <c r="H18" s="37"/>
      <c r="I18" s="37"/>
      <c r="K18" s="76"/>
    </row>
    <row r="19" spans="1:11" x14ac:dyDescent="0.25">
      <c r="A19" s="24">
        <v>14</v>
      </c>
      <c r="B19" s="39" t="s">
        <v>146</v>
      </c>
      <c r="C19" s="35" t="s">
        <v>267</v>
      </c>
      <c r="D19" s="35">
        <v>800</v>
      </c>
      <c r="E19" s="75">
        <f t="shared" si="0"/>
        <v>266.66666666666669</v>
      </c>
      <c r="F19" s="36"/>
      <c r="G19" s="36">
        <f t="shared" si="1"/>
        <v>0</v>
      </c>
      <c r="H19" s="37"/>
      <c r="I19" s="37"/>
      <c r="K19" s="76"/>
    </row>
    <row r="20" spans="1:11" x14ac:dyDescent="0.25">
      <c r="A20" s="24">
        <v>15</v>
      </c>
      <c r="B20" s="39" t="s">
        <v>180</v>
      </c>
      <c r="C20" s="35" t="s">
        <v>267</v>
      </c>
      <c r="D20" s="35">
        <v>2000</v>
      </c>
      <c r="E20" s="75">
        <f t="shared" si="0"/>
        <v>666.66666666666663</v>
      </c>
      <c r="F20" s="36"/>
      <c r="G20" s="36">
        <f t="shared" si="1"/>
        <v>0</v>
      </c>
      <c r="H20" s="37"/>
      <c r="I20" s="37"/>
      <c r="K20" s="76"/>
    </row>
    <row r="21" spans="1:11" x14ac:dyDescent="0.25">
      <c r="A21" s="24">
        <v>16</v>
      </c>
      <c r="B21" s="39" t="s">
        <v>150</v>
      </c>
      <c r="C21" s="35" t="s">
        <v>267</v>
      </c>
      <c r="D21" s="35">
        <v>2000</v>
      </c>
      <c r="E21" s="75">
        <f t="shared" si="0"/>
        <v>666.66666666666663</v>
      </c>
      <c r="F21" s="36"/>
      <c r="G21" s="36">
        <f t="shared" si="1"/>
        <v>0</v>
      </c>
      <c r="H21" s="37"/>
      <c r="I21" s="37"/>
      <c r="K21" s="76"/>
    </row>
    <row r="22" spans="1:11" x14ac:dyDescent="0.25">
      <c r="A22" s="24">
        <v>17</v>
      </c>
      <c r="B22" s="39" t="s">
        <v>151</v>
      </c>
      <c r="C22" s="35" t="s">
        <v>267</v>
      </c>
      <c r="D22" s="35">
        <v>800</v>
      </c>
      <c r="E22" s="75">
        <f t="shared" si="0"/>
        <v>266.66666666666669</v>
      </c>
      <c r="F22" s="36"/>
      <c r="G22" s="36">
        <f t="shared" si="1"/>
        <v>0</v>
      </c>
      <c r="H22" s="37"/>
      <c r="I22" s="37"/>
      <c r="K22" s="76"/>
    </row>
    <row r="23" spans="1:11" x14ac:dyDescent="0.25">
      <c r="A23" s="24">
        <v>18</v>
      </c>
      <c r="B23" s="39" t="s">
        <v>298</v>
      </c>
      <c r="C23" s="35" t="s">
        <v>267</v>
      </c>
      <c r="D23" s="35">
        <v>100</v>
      </c>
      <c r="E23" s="75">
        <f t="shared" si="0"/>
        <v>33.333333333333336</v>
      </c>
      <c r="F23" s="36"/>
      <c r="G23" s="36">
        <f t="shared" si="1"/>
        <v>0</v>
      </c>
      <c r="H23" s="37"/>
      <c r="I23" s="37"/>
      <c r="K23" s="76"/>
    </row>
    <row r="24" spans="1:11" x14ac:dyDescent="0.25">
      <c r="A24" s="24">
        <v>20</v>
      </c>
      <c r="B24" s="39" t="s">
        <v>142</v>
      </c>
      <c r="C24" s="35" t="s">
        <v>267</v>
      </c>
      <c r="D24" s="35">
        <v>1000</v>
      </c>
      <c r="E24" s="75">
        <f t="shared" si="0"/>
        <v>333.33333333333331</v>
      </c>
      <c r="F24" s="36"/>
      <c r="G24" s="36">
        <f t="shared" si="1"/>
        <v>0</v>
      </c>
      <c r="H24" s="37"/>
      <c r="I24" s="37"/>
      <c r="K24" s="76"/>
    </row>
    <row r="25" spans="1:11" x14ac:dyDescent="0.25">
      <c r="A25" s="24">
        <v>21</v>
      </c>
      <c r="B25" s="39" t="s">
        <v>141</v>
      </c>
      <c r="C25" s="35" t="s">
        <v>267</v>
      </c>
      <c r="D25" s="35">
        <v>400</v>
      </c>
      <c r="E25" s="75">
        <f t="shared" si="0"/>
        <v>133.33333333333334</v>
      </c>
      <c r="F25" s="36"/>
      <c r="G25" s="36">
        <f t="shared" si="1"/>
        <v>0</v>
      </c>
      <c r="H25" s="37"/>
      <c r="I25" s="37"/>
      <c r="K25" s="76"/>
    </row>
    <row r="26" spans="1:11" x14ac:dyDescent="0.25">
      <c r="A26" s="24">
        <v>22</v>
      </c>
      <c r="B26" s="39" t="s">
        <v>373</v>
      </c>
      <c r="C26" s="35" t="s">
        <v>267</v>
      </c>
      <c r="D26" s="35">
        <v>3000</v>
      </c>
      <c r="E26" s="75">
        <f t="shared" si="0"/>
        <v>1000</v>
      </c>
      <c r="F26" s="36"/>
      <c r="G26" s="36">
        <f t="shared" si="1"/>
        <v>0</v>
      </c>
      <c r="H26" s="37"/>
      <c r="I26" s="37"/>
      <c r="K26" s="76"/>
    </row>
    <row r="27" spans="1:11" ht="30" x14ac:dyDescent="0.25">
      <c r="A27" s="24">
        <v>24</v>
      </c>
      <c r="B27" s="39" t="s">
        <v>525</v>
      </c>
      <c r="C27" s="35" t="s">
        <v>267</v>
      </c>
      <c r="D27" s="35">
        <v>1300</v>
      </c>
      <c r="E27" s="75">
        <f t="shared" si="0"/>
        <v>433.33333333333331</v>
      </c>
      <c r="F27" s="36"/>
      <c r="G27" s="36">
        <f t="shared" si="1"/>
        <v>0</v>
      </c>
      <c r="H27" s="37"/>
      <c r="I27" s="37"/>
      <c r="K27" s="76"/>
    </row>
    <row r="28" spans="1:11" x14ac:dyDescent="0.25">
      <c r="A28" s="24">
        <v>25</v>
      </c>
      <c r="B28" s="39" t="s">
        <v>374</v>
      </c>
      <c r="C28" s="35" t="s">
        <v>267</v>
      </c>
      <c r="D28" s="35">
        <v>2000</v>
      </c>
      <c r="E28" s="75">
        <f t="shared" si="0"/>
        <v>666.66666666666663</v>
      </c>
      <c r="F28" s="36"/>
      <c r="G28" s="36">
        <f t="shared" si="1"/>
        <v>0</v>
      </c>
      <c r="H28" s="37"/>
      <c r="I28" s="37"/>
      <c r="K28" s="76"/>
    </row>
    <row r="29" spans="1:11" x14ac:dyDescent="0.25">
      <c r="A29" s="24">
        <v>26</v>
      </c>
      <c r="B29" s="39" t="s">
        <v>375</v>
      </c>
      <c r="C29" s="35" t="s">
        <v>267</v>
      </c>
      <c r="D29" s="35">
        <v>800</v>
      </c>
      <c r="E29" s="75">
        <f t="shared" si="0"/>
        <v>266.66666666666669</v>
      </c>
      <c r="F29" s="36"/>
      <c r="G29" s="36">
        <f t="shared" si="1"/>
        <v>0</v>
      </c>
      <c r="H29" s="37"/>
      <c r="I29" s="37"/>
      <c r="K29" s="76"/>
    </row>
    <row r="30" spans="1:11" x14ac:dyDescent="0.25">
      <c r="A30" s="24">
        <v>27</v>
      </c>
      <c r="B30" s="39" t="s">
        <v>179</v>
      </c>
      <c r="C30" s="35" t="s">
        <v>267</v>
      </c>
      <c r="D30" s="35">
        <v>1000</v>
      </c>
      <c r="E30" s="75">
        <f t="shared" si="0"/>
        <v>333.33333333333331</v>
      </c>
      <c r="F30" s="36"/>
      <c r="G30" s="36">
        <f t="shared" si="1"/>
        <v>0</v>
      </c>
      <c r="H30" s="37"/>
      <c r="I30" s="37"/>
      <c r="K30" s="76"/>
    </row>
    <row r="31" spans="1:11" x14ac:dyDescent="0.25">
      <c r="A31" s="24">
        <v>28</v>
      </c>
      <c r="B31" s="39" t="s">
        <v>153</v>
      </c>
      <c r="C31" s="35" t="s">
        <v>267</v>
      </c>
      <c r="D31" s="35">
        <v>400</v>
      </c>
      <c r="E31" s="75">
        <f t="shared" si="0"/>
        <v>133.33333333333334</v>
      </c>
      <c r="F31" s="36"/>
      <c r="G31" s="36">
        <f t="shared" si="1"/>
        <v>0</v>
      </c>
      <c r="H31" s="37"/>
      <c r="I31" s="37"/>
      <c r="K31" s="76"/>
    </row>
    <row r="32" spans="1:11" x14ac:dyDescent="0.25">
      <c r="A32" s="24">
        <v>29</v>
      </c>
      <c r="B32" s="39" t="s">
        <v>376</v>
      </c>
      <c r="C32" s="35" t="s">
        <v>267</v>
      </c>
      <c r="D32" s="35">
        <v>1000</v>
      </c>
      <c r="E32" s="75">
        <f t="shared" si="0"/>
        <v>333.33333333333331</v>
      </c>
      <c r="F32" s="36"/>
      <c r="G32" s="36">
        <f t="shared" si="1"/>
        <v>0</v>
      </c>
      <c r="H32" s="37"/>
      <c r="I32" s="37"/>
      <c r="K32" s="76"/>
    </row>
    <row r="33" spans="1:11" x14ac:dyDescent="0.25">
      <c r="A33" s="24">
        <v>30</v>
      </c>
      <c r="B33" s="39" t="s">
        <v>377</v>
      </c>
      <c r="C33" s="35" t="s">
        <v>267</v>
      </c>
      <c r="D33" s="35">
        <v>400</v>
      </c>
      <c r="E33" s="75">
        <f t="shared" si="0"/>
        <v>133.33333333333334</v>
      </c>
      <c r="F33" s="36"/>
      <c r="G33" s="36">
        <f t="shared" si="1"/>
        <v>0</v>
      </c>
      <c r="H33" s="37"/>
      <c r="I33" s="37"/>
      <c r="K33" s="76"/>
    </row>
    <row r="34" spans="1:11" x14ac:dyDescent="0.25">
      <c r="A34" s="24">
        <v>31</v>
      </c>
      <c r="B34" s="39" t="s">
        <v>145</v>
      </c>
      <c r="C34" s="35" t="s">
        <v>267</v>
      </c>
      <c r="D34" s="35">
        <v>2000</v>
      </c>
      <c r="E34" s="75">
        <f t="shared" si="0"/>
        <v>666.66666666666663</v>
      </c>
      <c r="F34" s="36"/>
      <c r="G34" s="36">
        <f t="shared" si="1"/>
        <v>0</v>
      </c>
      <c r="H34" s="37"/>
      <c r="I34" s="37"/>
      <c r="K34" s="76"/>
    </row>
    <row r="35" spans="1:11" x14ac:dyDescent="0.25">
      <c r="A35" s="24">
        <v>32</v>
      </c>
      <c r="B35" s="39" t="s">
        <v>149</v>
      </c>
      <c r="C35" s="35" t="s">
        <v>267</v>
      </c>
      <c r="D35" s="35">
        <v>800</v>
      </c>
      <c r="E35" s="75">
        <f t="shared" si="0"/>
        <v>266.66666666666669</v>
      </c>
      <c r="F35" s="36"/>
      <c r="G35" s="36">
        <f t="shared" si="1"/>
        <v>0</v>
      </c>
      <c r="H35" s="37"/>
      <c r="I35" s="37"/>
      <c r="K35" s="76"/>
    </row>
    <row r="36" spans="1:11" x14ac:dyDescent="0.25">
      <c r="A36" s="24">
        <v>33</v>
      </c>
      <c r="B36" s="39" t="s">
        <v>152</v>
      </c>
      <c r="C36" s="35" t="s">
        <v>267</v>
      </c>
      <c r="D36" s="35">
        <v>3000</v>
      </c>
      <c r="E36" s="75">
        <f t="shared" si="0"/>
        <v>1000</v>
      </c>
      <c r="F36" s="36"/>
      <c r="G36" s="36">
        <f t="shared" si="1"/>
        <v>0</v>
      </c>
      <c r="H36" s="37"/>
      <c r="I36" s="37"/>
      <c r="K36" s="76"/>
    </row>
    <row r="37" spans="1:11" ht="30" x14ac:dyDescent="0.25">
      <c r="A37" s="24">
        <v>34</v>
      </c>
      <c r="B37" s="39" t="s">
        <v>301</v>
      </c>
      <c r="C37" s="35" t="s">
        <v>267</v>
      </c>
      <c r="D37" s="35">
        <v>800</v>
      </c>
      <c r="E37" s="75">
        <f t="shared" si="0"/>
        <v>266.66666666666669</v>
      </c>
      <c r="F37" s="36"/>
      <c r="G37" s="36">
        <f t="shared" si="1"/>
        <v>0</v>
      </c>
      <c r="H37" s="37"/>
      <c r="I37" s="37"/>
      <c r="K37" s="76"/>
    </row>
    <row r="38" spans="1:11" x14ac:dyDescent="0.25">
      <c r="A38" s="24">
        <v>35</v>
      </c>
      <c r="B38" s="39" t="s">
        <v>302</v>
      </c>
      <c r="C38" s="35" t="s">
        <v>267</v>
      </c>
      <c r="D38" s="35">
        <v>2000</v>
      </c>
      <c r="E38" s="75">
        <f t="shared" si="0"/>
        <v>666.66666666666663</v>
      </c>
      <c r="F38" s="36"/>
      <c r="G38" s="36">
        <f t="shared" si="1"/>
        <v>0</v>
      </c>
      <c r="H38" s="37"/>
      <c r="I38" s="37"/>
      <c r="K38" s="76"/>
    </row>
    <row r="39" spans="1:11" x14ac:dyDescent="0.25">
      <c r="A39" s="24">
        <v>36</v>
      </c>
      <c r="B39" s="39" t="s">
        <v>378</v>
      </c>
      <c r="C39" s="35" t="s">
        <v>267</v>
      </c>
      <c r="D39" s="35">
        <v>1000</v>
      </c>
      <c r="E39" s="75">
        <f t="shared" si="0"/>
        <v>333.33333333333331</v>
      </c>
      <c r="F39" s="36"/>
      <c r="G39" s="36">
        <f t="shared" si="1"/>
        <v>0</v>
      </c>
      <c r="H39" s="37"/>
      <c r="I39" s="37"/>
      <c r="K39" s="76"/>
    </row>
    <row r="40" spans="1:11" x14ac:dyDescent="0.25">
      <c r="A40" s="24">
        <v>37</v>
      </c>
      <c r="B40" s="39" t="s">
        <v>379</v>
      </c>
      <c r="C40" s="35" t="s">
        <v>267</v>
      </c>
      <c r="D40" s="35">
        <v>400</v>
      </c>
      <c r="E40" s="75">
        <f t="shared" si="0"/>
        <v>133.33333333333334</v>
      </c>
      <c r="F40" s="36"/>
      <c r="G40" s="36">
        <f t="shared" si="1"/>
        <v>0</v>
      </c>
      <c r="H40" s="37"/>
      <c r="I40" s="37"/>
      <c r="K40" s="76"/>
    </row>
    <row r="41" spans="1:11" x14ac:dyDescent="0.25">
      <c r="A41" s="24">
        <v>38</v>
      </c>
      <c r="B41" s="39" t="s">
        <v>380</v>
      </c>
      <c r="C41" s="35" t="s">
        <v>267</v>
      </c>
      <c r="D41" s="35">
        <v>3600</v>
      </c>
      <c r="E41" s="75">
        <f t="shared" si="0"/>
        <v>1200</v>
      </c>
      <c r="F41" s="36"/>
      <c r="G41" s="36">
        <f t="shared" si="1"/>
        <v>0</v>
      </c>
      <c r="H41" s="37"/>
      <c r="I41" s="37"/>
      <c r="K41" s="76"/>
    </row>
    <row r="42" spans="1:11" x14ac:dyDescent="0.25">
      <c r="A42" s="24">
        <v>39</v>
      </c>
      <c r="B42" s="39" t="s">
        <v>171</v>
      </c>
      <c r="C42" s="35" t="s">
        <v>267</v>
      </c>
      <c r="D42" s="35">
        <v>5000</v>
      </c>
      <c r="E42" s="75">
        <f t="shared" si="0"/>
        <v>1666.6666666666667</v>
      </c>
      <c r="F42" s="36"/>
      <c r="G42" s="36">
        <f t="shared" si="1"/>
        <v>0</v>
      </c>
      <c r="H42" s="37"/>
      <c r="I42" s="37"/>
      <c r="K42" s="76"/>
    </row>
    <row r="43" spans="1:11" x14ac:dyDescent="0.25">
      <c r="A43" s="24">
        <v>40</v>
      </c>
      <c r="B43" s="39" t="s">
        <v>170</v>
      </c>
      <c r="C43" s="35" t="s">
        <v>267</v>
      </c>
      <c r="D43" s="35">
        <v>15000</v>
      </c>
      <c r="E43" s="75">
        <f t="shared" si="0"/>
        <v>5000</v>
      </c>
      <c r="F43" s="36"/>
      <c r="G43" s="36">
        <f t="shared" si="1"/>
        <v>0</v>
      </c>
      <c r="H43" s="37"/>
      <c r="I43" s="37"/>
      <c r="K43" s="76"/>
    </row>
    <row r="44" spans="1:11" ht="30" x14ac:dyDescent="0.25">
      <c r="A44" s="24">
        <v>41</v>
      </c>
      <c r="B44" s="39" t="s">
        <v>169</v>
      </c>
      <c r="C44" s="35" t="s">
        <v>267</v>
      </c>
      <c r="D44" s="35">
        <v>6000</v>
      </c>
      <c r="E44" s="75">
        <f t="shared" si="0"/>
        <v>2000</v>
      </c>
      <c r="F44" s="36"/>
      <c r="G44" s="36">
        <f t="shared" si="1"/>
        <v>0</v>
      </c>
      <c r="H44" s="37"/>
      <c r="I44" s="37"/>
      <c r="K44" s="76"/>
    </row>
    <row r="45" spans="1:11" ht="30" x14ac:dyDescent="0.25">
      <c r="A45" s="24">
        <v>42</v>
      </c>
      <c r="B45" s="39" t="s">
        <v>168</v>
      </c>
      <c r="C45" s="35" t="s">
        <v>267</v>
      </c>
      <c r="D45" s="35">
        <v>20000</v>
      </c>
      <c r="E45" s="75">
        <f t="shared" si="0"/>
        <v>6666.666666666667</v>
      </c>
      <c r="F45" s="36"/>
      <c r="G45" s="36">
        <f t="shared" si="1"/>
        <v>0</v>
      </c>
      <c r="H45" s="37"/>
      <c r="I45" s="37"/>
      <c r="K45" s="76"/>
    </row>
    <row r="46" spans="1:11" x14ac:dyDescent="0.25">
      <c r="A46" s="24">
        <v>44</v>
      </c>
      <c r="B46" s="39" t="s">
        <v>172</v>
      </c>
      <c r="C46" s="35" t="s">
        <v>267</v>
      </c>
      <c r="D46" s="35">
        <v>3000</v>
      </c>
      <c r="E46" s="75">
        <f t="shared" si="0"/>
        <v>1000</v>
      </c>
      <c r="F46" s="36"/>
      <c r="G46" s="36">
        <f t="shared" si="1"/>
        <v>0</v>
      </c>
      <c r="H46" s="37"/>
      <c r="I46" s="37"/>
      <c r="K46" s="76"/>
    </row>
    <row r="47" spans="1:11" x14ac:dyDescent="0.25">
      <c r="A47" s="24">
        <v>45</v>
      </c>
      <c r="B47" s="39" t="s">
        <v>173</v>
      </c>
      <c r="C47" s="35" t="s">
        <v>267</v>
      </c>
      <c r="D47" s="35">
        <v>10000</v>
      </c>
      <c r="E47" s="75">
        <f t="shared" si="0"/>
        <v>3333.3333333333335</v>
      </c>
      <c r="F47" s="36"/>
      <c r="G47" s="36">
        <f t="shared" si="1"/>
        <v>0</v>
      </c>
      <c r="H47" s="37"/>
      <c r="I47" s="37"/>
      <c r="K47" s="76"/>
    </row>
    <row r="48" spans="1:11" x14ac:dyDescent="0.25">
      <c r="A48" s="24">
        <v>46</v>
      </c>
      <c r="B48" s="39" t="s">
        <v>165</v>
      </c>
      <c r="C48" s="35" t="s">
        <v>267</v>
      </c>
      <c r="D48" s="35">
        <v>5000</v>
      </c>
      <c r="E48" s="75">
        <f t="shared" si="0"/>
        <v>1666.6666666666667</v>
      </c>
      <c r="F48" s="36"/>
      <c r="G48" s="36">
        <f t="shared" si="1"/>
        <v>0</v>
      </c>
      <c r="H48" s="37"/>
      <c r="I48" s="37"/>
      <c r="K48" s="76"/>
    </row>
    <row r="49" spans="1:11" x14ac:dyDescent="0.25">
      <c r="A49" s="24">
        <v>47</v>
      </c>
      <c r="B49" s="39" t="s">
        <v>178</v>
      </c>
      <c r="C49" s="35" t="s">
        <v>267</v>
      </c>
      <c r="D49" s="35">
        <v>15000</v>
      </c>
      <c r="E49" s="75">
        <f t="shared" si="0"/>
        <v>5000</v>
      </c>
      <c r="F49" s="36"/>
      <c r="G49" s="36">
        <f t="shared" si="1"/>
        <v>0</v>
      </c>
      <c r="H49" s="37"/>
      <c r="I49" s="37"/>
      <c r="K49" s="76"/>
    </row>
    <row r="50" spans="1:11" x14ac:dyDescent="0.25">
      <c r="A50" s="24">
        <v>48</v>
      </c>
      <c r="B50" s="39" t="s">
        <v>174</v>
      </c>
      <c r="C50" s="35" t="s">
        <v>267</v>
      </c>
      <c r="D50" s="35">
        <v>1000</v>
      </c>
      <c r="E50" s="75">
        <f t="shared" si="0"/>
        <v>333.33333333333331</v>
      </c>
      <c r="F50" s="36"/>
      <c r="G50" s="36">
        <f t="shared" si="1"/>
        <v>0</v>
      </c>
      <c r="H50" s="37"/>
      <c r="I50" s="37"/>
      <c r="K50" s="76"/>
    </row>
    <row r="51" spans="1:11" x14ac:dyDescent="0.25">
      <c r="A51" s="24">
        <v>49</v>
      </c>
      <c r="B51" s="39" t="s">
        <v>175</v>
      </c>
      <c r="C51" s="35" t="s">
        <v>267</v>
      </c>
      <c r="D51" s="35">
        <v>5000</v>
      </c>
      <c r="E51" s="75">
        <f t="shared" si="0"/>
        <v>1666.6666666666667</v>
      </c>
      <c r="F51" s="36"/>
      <c r="G51" s="36">
        <f t="shared" si="1"/>
        <v>0</v>
      </c>
      <c r="H51" s="37"/>
      <c r="I51" s="37"/>
      <c r="K51" s="76"/>
    </row>
    <row r="52" spans="1:11" x14ac:dyDescent="0.25">
      <c r="A52" s="24">
        <v>50</v>
      </c>
      <c r="B52" s="39" t="s">
        <v>177</v>
      </c>
      <c r="C52" s="35" t="s">
        <v>267</v>
      </c>
      <c r="D52" s="35">
        <v>450</v>
      </c>
      <c r="E52" s="75">
        <f t="shared" si="0"/>
        <v>150</v>
      </c>
      <c r="F52" s="36"/>
      <c r="G52" s="36">
        <f t="shared" si="1"/>
        <v>0</v>
      </c>
      <c r="H52" s="37"/>
      <c r="I52" s="37"/>
      <c r="K52" s="76"/>
    </row>
    <row r="53" spans="1:11" x14ac:dyDescent="0.25">
      <c r="A53" s="24">
        <v>51</v>
      </c>
      <c r="B53" s="39" t="s">
        <v>381</v>
      </c>
      <c r="C53" s="35" t="s">
        <v>267</v>
      </c>
      <c r="D53" s="35">
        <v>10000</v>
      </c>
      <c r="E53" s="75">
        <f t="shared" si="0"/>
        <v>3333.3333333333335</v>
      </c>
      <c r="F53" s="36"/>
      <c r="G53" s="36">
        <f t="shared" si="1"/>
        <v>0</v>
      </c>
      <c r="H53" s="37"/>
      <c r="I53" s="37"/>
      <c r="K53" s="76"/>
    </row>
    <row r="54" spans="1:11" x14ac:dyDescent="0.25">
      <c r="A54" s="24">
        <v>53</v>
      </c>
      <c r="B54" s="39" t="s">
        <v>167</v>
      </c>
      <c r="C54" s="35" t="s">
        <v>267</v>
      </c>
      <c r="D54" s="35">
        <v>5000</v>
      </c>
      <c r="E54" s="75">
        <f t="shared" si="0"/>
        <v>1666.6666666666667</v>
      </c>
      <c r="F54" s="36"/>
      <c r="G54" s="36">
        <f t="shared" si="1"/>
        <v>0</v>
      </c>
      <c r="H54" s="37"/>
      <c r="I54" s="37"/>
      <c r="K54" s="76"/>
    </row>
    <row r="55" spans="1:11" x14ac:dyDescent="0.25">
      <c r="A55" s="24">
        <v>54</v>
      </c>
      <c r="B55" s="39" t="s">
        <v>303</v>
      </c>
      <c r="C55" s="35" t="s">
        <v>267</v>
      </c>
      <c r="D55" s="35">
        <v>10000</v>
      </c>
      <c r="E55" s="75">
        <f t="shared" si="0"/>
        <v>3333.3333333333335</v>
      </c>
      <c r="F55" s="36"/>
      <c r="G55" s="36">
        <f t="shared" si="1"/>
        <v>0</v>
      </c>
      <c r="H55" s="37"/>
      <c r="I55" s="37"/>
      <c r="K55" s="76"/>
    </row>
    <row r="56" spans="1:11" x14ac:dyDescent="0.25">
      <c r="A56" s="24">
        <v>55</v>
      </c>
      <c r="B56" s="39" t="s">
        <v>166</v>
      </c>
      <c r="C56" s="35" t="s">
        <v>267</v>
      </c>
      <c r="D56" s="35">
        <v>15000</v>
      </c>
      <c r="E56" s="75">
        <f t="shared" si="0"/>
        <v>5000</v>
      </c>
      <c r="F56" s="36"/>
      <c r="G56" s="36">
        <f t="shared" si="1"/>
        <v>0</v>
      </c>
      <c r="H56" s="37"/>
      <c r="I56" s="37"/>
      <c r="K56" s="76"/>
    </row>
    <row r="57" spans="1:11" x14ac:dyDescent="0.25">
      <c r="A57" s="24">
        <v>56</v>
      </c>
      <c r="B57" s="39" t="s">
        <v>164</v>
      </c>
      <c r="C57" s="35" t="s">
        <v>267</v>
      </c>
      <c r="D57" s="35">
        <v>450</v>
      </c>
      <c r="E57" s="75">
        <f t="shared" si="0"/>
        <v>150</v>
      </c>
      <c r="F57" s="36"/>
      <c r="G57" s="36">
        <f t="shared" si="1"/>
        <v>0</v>
      </c>
      <c r="H57" s="37"/>
      <c r="I57" s="37"/>
      <c r="K57" s="76"/>
    </row>
    <row r="58" spans="1:11" x14ac:dyDescent="0.25">
      <c r="A58" s="24">
        <v>57</v>
      </c>
      <c r="B58" s="39" t="s">
        <v>304</v>
      </c>
      <c r="C58" s="35" t="s">
        <v>267</v>
      </c>
      <c r="D58" s="35">
        <v>10000</v>
      </c>
      <c r="E58" s="75">
        <f t="shared" si="0"/>
        <v>3333.3333333333335</v>
      </c>
      <c r="F58" s="36"/>
      <c r="G58" s="36">
        <f t="shared" si="1"/>
        <v>0</v>
      </c>
      <c r="H58" s="37"/>
      <c r="I58" s="37"/>
      <c r="K58" s="76"/>
    </row>
    <row r="59" spans="1:11" x14ac:dyDescent="0.25">
      <c r="A59" s="24">
        <v>58</v>
      </c>
      <c r="B59" s="39" t="s">
        <v>162</v>
      </c>
      <c r="C59" s="35" t="s">
        <v>267</v>
      </c>
      <c r="D59" s="35">
        <v>10000</v>
      </c>
      <c r="E59" s="75">
        <f t="shared" si="0"/>
        <v>3333.3333333333335</v>
      </c>
      <c r="F59" s="36"/>
      <c r="G59" s="36">
        <f t="shared" si="1"/>
        <v>0</v>
      </c>
      <c r="H59" s="37"/>
      <c r="I59" s="37"/>
      <c r="K59" s="76"/>
    </row>
    <row r="60" spans="1:11" x14ac:dyDescent="0.25">
      <c r="A60" s="24">
        <v>59</v>
      </c>
      <c r="B60" s="39" t="s">
        <v>305</v>
      </c>
      <c r="C60" s="35" t="s">
        <v>267</v>
      </c>
      <c r="D60" s="35">
        <v>10000</v>
      </c>
      <c r="E60" s="75">
        <f t="shared" si="0"/>
        <v>3333.3333333333335</v>
      </c>
      <c r="F60" s="36"/>
      <c r="G60" s="36">
        <f t="shared" si="1"/>
        <v>0</v>
      </c>
      <c r="H60" s="37"/>
      <c r="I60" s="37"/>
      <c r="K60" s="76"/>
    </row>
    <row r="61" spans="1:11" x14ac:dyDescent="0.25">
      <c r="A61" s="24">
        <v>60</v>
      </c>
      <c r="B61" s="39" t="s">
        <v>185</v>
      </c>
      <c r="C61" s="35" t="s">
        <v>267</v>
      </c>
      <c r="D61" s="35">
        <v>30000</v>
      </c>
      <c r="E61" s="75">
        <f t="shared" si="0"/>
        <v>10000</v>
      </c>
      <c r="F61" s="36"/>
      <c r="G61" s="36">
        <f t="shared" si="1"/>
        <v>0</v>
      </c>
      <c r="H61" s="37"/>
      <c r="I61" s="37"/>
      <c r="K61" s="76"/>
    </row>
    <row r="62" spans="1:11" x14ac:dyDescent="0.25">
      <c r="A62" s="24">
        <v>61</v>
      </c>
      <c r="B62" s="39" t="s">
        <v>163</v>
      </c>
      <c r="C62" s="35" t="s">
        <v>267</v>
      </c>
      <c r="D62" s="35">
        <v>2500</v>
      </c>
      <c r="E62" s="75">
        <f t="shared" si="0"/>
        <v>833.33333333333337</v>
      </c>
      <c r="F62" s="36"/>
      <c r="G62" s="36">
        <f t="shared" si="1"/>
        <v>0</v>
      </c>
      <c r="H62" s="37"/>
      <c r="I62" s="37"/>
      <c r="K62" s="76"/>
    </row>
    <row r="63" spans="1:11" x14ac:dyDescent="0.25">
      <c r="A63" s="24">
        <v>62</v>
      </c>
      <c r="B63" s="39" t="s">
        <v>154</v>
      </c>
      <c r="C63" s="35" t="s">
        <v>267</v>
      </c>
      <c r="D63" s="35">
        <v>4000</v>
      </c>
      <c r="E63" s="75">
        <f t="shared" si="0"/>
        <v>1333.3333333333333</v>
      </c>
      <c r="F63" s="36"/>
      <c r="G63" s="36">
        <f t="shared" si="1"/>
        <v>0</v>
      </c>
      <c r="H63" s="37"/>
      <c r="I63" s="37"/>
      <c r="K63" s="76"/>
    </row>
    <row r="64" spans="1:11" x14ac:dyDescent="0.25">
      <c r="A64" s="24">
        <v>63</v>
      </c>
      <c r="B64" s="39" t="s">
        <v>159</v>
      </c>
      <c r="C64" s="35" t="s">
        <v>267</v>
      </c>
      <c r="D64" s="35">
        <v>12000</v>
      </c>
      <c r="E64" s="75">
        <f t="shared" si="0"/>
        <v>4000</v>
      </c>
      <c r="F64" s="36"/>
      <c r="G64" s="36">
        <f t="shared" si="1"/>
        <v>0</v>
      </c>
      <c r="H64" s="37"/>
      <c r="I64" s="37"/>
      <c r="K64" s="76"/>
    </row>
    <row r="65" spans="1:11" x14ac:dyDescent="0.25">
      <c r="A65" s="24">
        <v>64</v>
      </c>
      <c r="B65" s="39" t="s">
        <v>155</v>
      </c>
      <c r="C65" s="35" t="s">
        <v>267</v>
      </c>
      <c r="D65" s="35">
        <v>5000</v>
      </c>
      <c r="E65" s="75">
        <f t="shared" si="0"/>
        <v>1666.6666666666667</v>
      </c>
      <c r="F65" s="36"/>
      <c r="G65" s="36">
        <f t="shared" si="1"/>
        <v>0</v>
      </c>
      <c r="H65" s="37"/>
      <c r="I65" s="37"/>
      <c r="K65" s="76"/>
    </row>
    <row r="66" spans="1:11" x14ac:dyDescent="0.25">
      <c r="A66" s="24">
        <v>65</v>
      </c>
      <c r="B66" s="39" t="s">
        <v>158</v>
      </c>
      <c r="C66" s="35" t="s">
        <v>267</v>
      </c>
      <c r="D66" s="35">
        <v>1500</v>
      </c>
      <c r="E66" s="75">
        <f t="shared" si="0"/>
        <v>500</v>
      </c>
      <c r="F66" s="36"/>
      <c r="G66" s="36">
        <f t="shared" si="1"/>
        <v>0</v>
      </c>
      <c r="H66" s="37"/>
      <c r="I66" s="37"/>
      <c r="K66" s="76"/>
    </row>
    <row r="67" spans="1:11" x14ac:dyDescent="0.25">
      <c r="A67" s="24">
        <v>66</v>
      </c>
      <c r="B67" s="39" t="s">
        <v>157</v>
      </c>
      <c r="C67" s="35" t="s">
        <v>267</v>
      </c>
      <c r="D67" s="35">
        <v>3000</v>
      </c>
      <c r="E67" s="75">
        <f t="shared" si="0"/>
        <v>1000</v>
      </c>
      <c r="F67" s="36"/>
      <c r="G67" s="36">
        <f t="shared" si="1"/>
        <v>0</v>
      </c>
      <c r="H67" s="37"/>
      <c r="I67" s="37"/>
      <c r="K67" s="76"/>
    </row>
    <row r="68" spans="1:11" x14ac:dyDescent="0.25">
      <c r="A68" s="24">
        <v>67</v>
      </c>
      <c r="B68" s="39" t="s">
        <v>156</v>
      </c>
      <c r="C68" s="35" t="s">
        <v>267</v>
      </c>
      <c r="D68" s="35">
        <v>10000</v>
      </c>
      <c r="E68" s="75">
        <f>SUM(D68/3)</f>
        <v>3333.3333333333335</v>
      </c>
      <c r="F68" s="36"/>
      <c r="G68" s="36">
        <f t="shared" si="1"/>
        <v>0</v>
      </c>
      <c r="H68" s="37"/>
      <c r="I68" s="37"/>
      <c r="K68" s="76"/>
    </row>
    <row r="69" spans="1:11" x14ac:dyDescent="0.25">
      <c r="A69" s="10"/>
      <c r="B69" s="19" t="s">
        <v>252</v>
      </c>
      <c r="C69" s="16"/>
      <c r="D69" s="16"/>
      <c r="E69" s="16"/>
      <c r="F69" s="22"/>
      <c r="G69" s="22">
        <f>SUM(G7:G68)</f>
        <v>0</v>
      </c>
      <c r="H69" s="79"/>
      <c r="I69" s="79"/>
    </row>
    <row r="71" spans="1:11" x14ac:dyDescent="0.25">
      <c r="A71"/>
    </row>
    <row r="72" spans="1:11" x14ac:dyDescent="0.25">
      <c r="A72"/>
    </row>
    <row r="73" spans="1:11" x14ac:dyDescent="0.25">
      <c r="A73" t="s">
        <v>254</v>
      </c>
      <c r="B73" s="18"/>
    </row>
    <row r="74" spans="1:11" x14ac:dyDescent="0.25">
      <c r="A74"/>
      <c r="B74" s="18"/>
    </row>
    <row r="75" spans="1:11" x14ac:dyDescent="0.25">
      <c r="A75"/>
    </row>
    <row r="76" spans="1:11" x14ac:dyDescent="0.25">
      <c r="A76" t="s">
        <v>255</v>
      </c>
    </row>
  </sheetData>
  <sortState xmlns:xlrd2="http://schemas.microsoft.com/office/spreadsheetml/2017/richdata2" ref="A7:L16">
    <sortCondition ref="L7:L16"/>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62"/>
  <sheetViews>
    <sheetView topLeftCell="A37" workbookViewId="0">
      <selection activeCell="D61" sqref="D61"/>
    </sheetView>
  </sheetViews>
  <sheetFormatPr defaultRowHeight="15" x14ac:dyDescent="0.25"/>
  <cols>
    <col min="1" max="1" width="12.42578125" style="1" customWidth="1"/>
    <col min="2" max="2" width="63.7109375" customWidth="1"/>
    <col min="3" max="5" width="20.7109375" style="1" customWidth="1"/>
    <col min="6" max="12" width="20.7109375" customWidth="1"/>
  </cols>
  <sheetData>
    <row r="2" spans="1:15" x14ac:dyDescent="0.25">
      <c r="A2" t="s">
        <v>253</v>
      </c>
    </row>
    <row r="3" spans="1:15" ht="15.75" thickBot="1" x14ac:dyDescent="0.3"/>
    <row r="4" spans="1:15" ht="15.75" thickBot="1" x14ac:dyDescent="0.3">
      <c r="A4" s="32" t="s">
        <v>6</v>
      </c>
      <c r="B4" s="32" t="s">
        <v>725</v>
      </c>
    </row>
    <row r="6" spans="1:15" ht="45" x14ac:dyDescent="0.25">
      <c r="A6" s="10" t="s">
        <v>3</v>
      </c>
      <c r="B6" s="21" t="s">
        <v>0</v>
      </c>
      <c r="C6" s="21" t="s">
        <v>290</v>
      </c>
      <c r="D6" s="21" t="s">
        <v>270</v>
      </c>
      <c r="E6" s="21" t="s">
        <v>291</v>
      </c>
      <c r="F6" s="21" t="s">
        <v>268</v>
      </c>
      <c r="G6" s="21" t="s">
        <v>518</v>
      </c>
      <c r="H6" s="10" t="s">
        <v>1</v>
      </c>
      <c r="I6" s="10" t="s">
        <v>2</v>
      </c>
      <c r="J6" s="107"/>
      <c r="K6" s="107"/>
      <c r="L6" s="107"/>
    </row>
    <row r="7" spans="1:15" ht="30" x14ac:dyDescent="0.25">
      <c r="A7" s="24">
        <v>1</v>
      </c>
      <c r="B7" s="50" t="s">
        <v>368</v>
      </c>
      <c r="C7" s="106" t="s">
        <v>267</v>
      </c>
      <c r="D7" s="62">
        <v>2100</v>
      </c>
      <c r="E7" s="78">
        <f>D7/3</f>
        <v>700</v>
      </c>
      <c r="F7" s="36"/>
      <c r="G7" s="36">
        <f>E7*F7</f>
        <v>0</v>
      </c>
      <c r="H7" s="37"/>
      <c r="I7" s="37"/>
      <c r="K7" s="76"/>
      <c r="O7" s="76"/>
    </row>
    <row r="8" spans="1:15" x14ac:dyDescent="0.25">
      <c r="A8" s="24">
        <v>2</v>
      </c>
      <c r="B8" s="63" t="s">
        <v>320</v>
      </c>
      <c r="C8" s="106" t="s">
        <v>267</v>
      </c>
      <c r="D8" s="62">
        <v>6000</v>
      </c>
      <c r="E8" s="78">
        <f t="shared" ref="E8:E55" si="0">D8/3</f>
        <v>2000</v>
      </c>
      <c r="F8" s="36"/>
      <c r="G8" s="36">
        <f t="shared" ref="G8:G55" si="1">E8*F8</f>
        <v>0</v>
      </c>
      <c r="H8" s="37"/>
      <c r="I8" s="37"/>
      <c r="K8" s="76"/>
    </row>
    <row r="9" spans="1:15" x14ac:dyDescent="0.25">
      <c r="A9" s="24">
        <v>3</v>
      </c>
      <c r="B9" s="39" t="s">
        <v>181</v>
      </c>
      <c r="C9" s="106" t="s">
        <v>267</v>
      </c>
      <c r="D9" s="62">
        <v>600</v>
      </c>
      <c r="E9" s="78">
        <f t="shared" si="0"/>
        <v>200</v>
      </c>
      <c r="F9" s="36"/>
      <c r="G9" s="36">
        <f t="shared" si="1"/>
        <v>0</v>
      </c>
      <c r="H9" s="37"/>
      <c r="I9" s="37"/>
      <c r="K9" s="76"/>
    </row>
    <row r="10" spans="1:15" x14ac:dyDescent="0.25">
      <c r="A10" s="24">
        <v>4</v>
      </c>
      <c r="B10" s="39" t="s">
        <v>501</v>
      </c>
      <c r="C10" s="106" t="s">
        <v>267</v>
      </c>
      <c r="D10" s="62">
        <v>3000</v>
      </c>
      <c r="E10" s="78">
        <f t="shared" si="0"/>
        <v>1000</v>
      </c>
      <c r="F10" s="36"/>
      <c r="G10" s="36">
        <f t="shared" si="1"/>
        <v>0</v>
      </c>
      <c r="H10" s="37"/>
      <c r="I10" s="37"/>
      <c r="K10" s="76"/>
    </row>
    <row r="11" spans="1:15" x14ac:dyDescent="0.25">
      <c r="A11" s="24">
        <v>5</v>
      </c>
      <c r="B11" s="39" t="s">
        <v>184</v>
      </c>
      <c r="C11" s="106" t="s">
        <v>267</v>
      </c>
      <c r="D11" s="62">
        <v>900</v>
      </c>
      <c r="E11" s="78">
        <f t="shared" si="0"/>
        <v>300</v>
      </c>
      <c r="F11" s="36"/>
      <c r="G11" s="36">
        <f t="shared" si="1"/>
        <v>0</v>
      </c>
      <c r="H11" s="37"/>
      <c r="I11" s="37"/>
      <c r="K11" s="76"/>
    </row>
    <row r="12" spans="1:15" x14ac:dyDescent="0.25">
      <c r="A12" s="24">
        <v>6</v>
      </c>
      <c r="B12" s="39" t="s">
        <v>500</v>
      </c>
      <c r="C12" s="106" t="s">
        <v>267</v>
      </c>
      <c r="D12" s="62">
        <v>5000</v>
      </c>
      <c r="E12" s="78">
        <f t="shared" si="0"/>
        <v>1666.6666666666667</v>
      </c>
      <c r="F12" s="36"/>
      <c r="G12" s="36">
        <f t="shared" si="1"/>
        <v>0</v>
      </c>
      <c r="H12" s="37"/>
      <c r="I12" s="37"/>
      <c r="K12" s="76"/>
    </row>
    <row r="13" spans="1:15" x14ac:dyDescent="0.25">
      <c r="A13" s="24">
        <v>7</v>
      </c>
      <c r="B13" s="50" t="s">
        <v>499</v>
      </c>
      <c r="C13" s="106" t="s">
        <v>267</v>
      </c>
      <c r="D13" s="62">
        <v>5000</v>
      </c>
      <c r="E13" s="78">
        <f t="shared" si="0"/>
        <v>1666.6666666666667</v>
      </c>
      <c r="F13" s="36"/>
      <c r="G13" s="36">
        <f t="shared" si="1"/>
        <v>0</v>
      </c>
      <c r="H13" s="37"/>
      <c r="I13" s="37"/>
      <c r="K13" s="76"/>
    </row>
    <row r="14" spans="1:15" x14ac:dyDescent="0.25">
      <c r="A14" s="24">
        <v>8</v>
      </c>
      <c r="B14" s="39" t="s">
        <v>498</v>
      </c>
      <c r="C14" s="106" t="s">
        <v>267</v>
      </c>
      <c r="D14" s="62">
        <v>2500</v>
      </c>
      <c r="E14" s="78">
        <f t="shared" si="0"/>
        <v>833.33333333333337</v>
      </c>
      <c r="F14" s="36"/>
      <c r="G14" s="36">
        <f t="shared" si="1"/>
        <v>0</v>
      </c>
      <c r="H14" s="37"/>
      <c r="I14" s="37"/>
      <c r="K14" s="76"/>
    </row>
    <row r="15" spans="1:15" x14ac:dyDescent="0.25">
      <c r="A15" s="24">
        <v>9</v>
      </c>
      <c r="B15" s="39" t="s">
        <v>502</v>
      </c>
      <c r="C15" s="106" t="s">
        <v>267</v>
      </c>
      <c r="D15" s="62">
        <v>3600</v>
      </c>
      <c r="E15" s="78">
        <f t="shared" si="0"/>
        <v>1200</v>
      </c>
      <c r="F15" s="36"/>
      <c r="G15" s="36">
        <f t="shared" si="1"/>
        <v>0</v>
      </c>
      <c r="H15" s="37"/>
      <c r="I15" s="37"/>
      <c r="K15" s="76"/>
    </row>
    <row r="16" spans="1:15" x14ac:dyDescent="0.25">
      <c r="A16" s="24">
        <v>10</v>
      </c>
      <c r="B16" s="39" t="s">
        <v>182</v>
      </c>
      <c r="C16" s="106" t="s">
        <v>267</v>
      </c>
      <c r="D16" s="62">
        <v>2500</v>
      </c>
      <c r="E16" s="78">
        <f t="shared" si="0"/>
        <v>833.33333333333337</v>
      </c>
      <c r="F16" s="36"/>
      <c r="G16" s="36">
        <f t="shared" si="1"/>
        <v>0</v>
      </c>
      <c r="H16" s="37"/>
      <c r="I16" s="37"/>
      <c r="K16" s="76"/>
    </row>
    <row r="17" spans="1:11" x14ac:dyDescent="0.25">
      <c r="A17" s="24">
        <v>11</v>
      </c>
      <c r="B17" s="39" t="s">
        <v>183</v>
      </c>
      <c r="C17" s="106" t="s">
        <v>267</v>
      </c>
      <c r="D17" s="62">
        <v>2500</v>
      </c>
      <c r="E17" s="78">
        <f t="shared" si="0"/>
        <v>833.33333333333337</v>
      </c>
      <c r="F17" s="36"/>
      <c r="G17" s="36">
        <f t="shared" si="1"/>
        <v>0</v>
      </c>
      <c r="H17" s="37"/>
      <c r="I17" s="37"/>
      <c r="K17" s="76"/>
    </row>
    <row r="18" spans="1:11" ht="30" x14ac:dyDescent="0.25">
      <c r="A18" s="24">
        <v>12</v>
      </c>
      <c r="B18" s="50" t="s">
        <v>351</v>
      </c>
      <c r="C18" s="106" t="s">
        <v>267</v>
      </c>
      <c r="D18" s="62">
        <v>800</v>
      </c>
      <c r="E18" s="78">
        <f t="shared" si="0"/>
        <v>266.66666666666669</v>
      </c>
      <c r="F18" s="36"/>
      <c r="G18" s="36">
        <f t="shared" si="1"/>
        <v>0</v>
      </c>
      <c r="H18" s="37"/>
      <c r="I18" s="37"/>
      <c r="K18" s="76"/>
    </row>
    <row r="19" spans="1:11" ht="30" x14ac:dyDescent="0.25">
      <c r="A19" s="24">
        <v>13</v>
      </c>
      <c r="B19" s="50" t="s">
        <v>352</v>
      </c>
      <c r="C19" s="106" t="s">
        <v>267</v>
      </c>
      <c r="D19" s="62">
        <v>5000</v>
      </c>
      <c r="E19" s="78">
        <f t="shared" si="0"/>
        <v>1666.6666666666667</v>
      </c>
      <c r="F19" s="36"/>
      <c r="G19" s="36">
        <f t="shared" si="1"/>
        <v>0</v>
      </c>
      <c r="H19" s="37"/>
      <c r="I19" s="37"/>
      <c r="K19" s="76"/>
    </row>
    <row r="20" spans="1:11" ht="30" x14ac:dyDescent="0.25">
      <c r="A20" s="24">
        <v>14</v>
      </c>
      <c r="B20" s="50" t="s">
        <v>353</v>
      </c>
      <c r="C20" s="106" t="s">
        <v>267</v>
      </c>
      <c r="D20" s="62">
        <v>1500</v>
      </c>
      <c r="E20" s="78">
        <f t="shared" si="0"/>
        <v>500</v>
      </c>
      <c r="F20" s="36"/>
      <c r="G20" s="36">
        <f t="shared" si="1"/>
        <v>0</v>
      </c>
      <c r="H20" s="37"/>
      <c r="I20" s="37"/>
      <c r="K20" s="76"/>
    </row>
    <row r="21" spans="1:11" ht="30" x14ac:dyDescent="0.25">
      <c r="A21" s="24">
        <v>15</v>
      </c>
      <c r="B21" s="50" t="s">
        <v>354</v>
      </c>
      <c r="C21" s="106" t="s">
        <v>267</v>
      </c>
      <c r="D21" s="62">
        <v>5000</v>
      </c>
      <c r="E21" s="78">
        <f t="shared" si="0"/>
        <v>1666.6666666666667</v>
      </c>
      <c r="F21" s="36"/>
      <c r="G21" s="36">
        <f t="shared" si="1"/>
        <v>0</v>
      </c>
      <c r="H21" s="37"/>
      <c r="I21" s="37"/>
      <c r="K21" s="76"/>
    </row>
    <row r="22" spans="1:11" ht="30" x14ac:dyDescent="0.25">
      <c r="A22" s="24">
        <v>16</v>
      </c>
      <c r="B22" s="50" t="s">
        <v>355</v>
      </c>
      <c r="C22" s="106" t="s">
        <v>267</v>
      </c>
      <c r="D22" s="62">
        <v>800</v>
      </c>
      <c r="E22" s="78">
        <f t="shared" si="0"/>
        <v>266.66666666666669</v>
      </c>
      <c r="F22" s="36"/>
      <c r="G22" s="36">
        <f t="shared" si="1"/>
        <v>0</v>
      </c>
      <c r="H22" s="37"/>
      <c r="I22" s="37"/>
      <c r="K22" s="76"/>
    </row>
    <row r="23" spans="1:11" ht="30" x14ac:dyDescent="0.25">
      <c r="A23" s="24">
        <v>17</v>
      </c>
      <c r="B23" s="50" t="s">
        <v>356</v>
      </c>
      <c r="C23" s="106" t="s">
        <v>267</v>
      </c>
      <c r="D23" s="62">
        <v>5000</v>
      </c>
      <c r="E23" s="78">
        <f t="shared" si="0"/>
        <v>1666.6666666666667</v>
      </c>
      <c r="F23" s="36"/>
      <c r="G23" s="36">
        <f t="shared" si="1"/>
        <v>0</v>
      </c>
      <c r="H23" s="37"/>
      <c r="I23" s="37"/>
      <c r="K23" s="76"/>
    </row>
    <row r="24" spans="1:11" ht="30" x14ac:dyDescent="0.25">
      <c r="A24" s="24">
        <v>18</v>
      </c>
      <c r="B24" s="50" t="s">
        <v>357</v>
      </c>
      <c r="C24" s="106" t="s">
        <v>267</v>
      </c>
      <c r="D24" s="62">
        <v>600</v>
      </c>
      <c r="E24" s="78">
        <f t="shared" si="0"/>
        <v>200</v>
      </c>
      <c r="F24" s="36"/>
      <c r="G24" s="36">
        <f t="shared" si="1"/>
        <v>0</v>
      </c>
      <c r="H24" s="37"/>
      <c r="I24" s="37"/>
      <c r="K24" s="76"/>
    </row>
    <row r="25" spans="1:11" ht="30" x14ac:dyDescent="0.25">
      <c r="A25" s="24">
        <v>19</v>
      </c>
      <c r="B25" s="50" t="s">
        <v>358</v>
      </c>
      <c r="C25" s="106" t="s">
        <v>267</v>
      </c>
      <c r="D25" s="62">
        <v>3000</v>
      </c>
      <c r="E25" s="78">
        <f t="shared" si="0"/>
        <v>1000</v>
      </c>
      <c r="F25" s="36"/>
      <c r="G25" s="36">
        <f t="shared" si="1"/>
        <v>0</v>
      </c>
      <c r="H25" s="37"/>
      <c r="I25" s="37"/>
      <c r="K25" s="76"/>
    </row>
    <row r="26" spans="1:11" x14ac:dyDescent="0.25">
      <c r="A26" s="24">
        <v>20</v>
      </c>
      <c r="B26" s="50" t="s">
        <v>366</v>
      </c>
      <c r="C26" s="106" t="s">
        <v>267</v>
      </c>
      <c r="D26" s="62">
        <v>5000</v>
      </c>
      <c r="E26" s="78">
        <f t="shared" si="0"/>
        <v>1666.6666666666667</v>
      </c>
      <c r="F26" s="36"/>
      <c r="G26" s="36">
        <f t="shared" si="1"/>
        <v>0</v>
      </c>
      <c r="H26" s="37"/>
      <c r="I26" s="37"/>
      <c r="K26" s="76"/>
    </row>
    <row r="27" spans="1:11" x14ac:dyDescent="0.25">
      <c r="A27" s="24">
        <v>21</v>
      </c>
      <c r="B27" s="64" t="s">
        <v>350</v>
      </c>
      <c r="C27" s="106" t="s">
        <v>267</v>
      </c>
      <c r="D27" s="62">
        <v>30</v>
      </c>
      <c r="E27" s="78">
        <f t="shared" si="0"/>
        <v>10</v>
      </c>
      <c r="F27" s="36"/>
      <c r="G27" s="36">
        <f t="shared" si="1"/>
        <v>0</v>
      </c>
      <c r="H27" s="37"/>
      <c r="I27" s="37"/>
      <c r="K27" s="76"/>
    </row>
    <row r="28" spans="1:11" x14ac:dyDescent="0.25">
      <c r="A28" s="24">
        <v>22</v>
      </c>
      <c r="B28" s="39" t="s">
        <v>349</v>
      </c>
      <c r="C28" s="106" t="s">
        <v>267</v>
      </c>
      <c r="D28" s="62">
        <v>30</v>
      </c>
      <c r="E28" s="78">
        <f t="shared" si="0"/>
        <v>10</v>
      </c>
      <c r="F28" s="36"/>
      <c r="G28" s="36">
        <f t="shared" si="1"/>
        <v>0</v>
      </c>
      <c r="H28" s="37"/>
      <c r="I28" s="37"/>
      <c r="K28" s="76"/>
    </row>
    <row r="29" spans="1:11" x14ac:dyDescent="0.25">
      <c r="A29" s="24">
        <v>23</v>
      </c>
      <c r="B29" s="70" t="s">
        <v>504</v>
      </c>
      <c r="C29" s="106" t="s">
        <v>267</v>
      </c>
      <c r="D29" s="62">
        <v>30</v>
      </c>
      <c r="E29" s="78">
        <f t="shared" si="0"/>
        <v>10</v>
      </c>
      <c r="F29" s="36"/>
      <c r="G29" s="36">
        <f t="shared" si="1"/>
        <v>0</v>
      </c>
      <c r="H29" s="37"/>
      <c r="I29" s="37"/>
      <c r="K29" s="76"/>
    </row>
    <row r="30" spans="1:11" x14ac:dyDescent="0.25">
      <c r="A30" s="24">
        <v>24</v>
      </c>
      <c r="B30" s="50" t="s">
        <v>503</v>
      </c>
      <c r="C30" s="106" t="s">
        <v>267</v>
      </c>
      <c r="D30" s="62">
        <v>100</v>
      </c>
      <c r="E30" s="78">
        <f t="shared" si="0"/>
        <v>33.333333333333336</v>
      </c>
      <c r="F30" s="36"/>
      <c r="G30" s="36">
        <f t="shared" si="1"/>
        <v>0</v>
      </c>
      <c r="H30" s="37"/>
      <c r="I30" s="37"/>
      <c r="K30" s="76"/>
    </row>
    <row r="31" spans="1:11" x14ac:dyDescent="0.25">
      <c r="A31" s="24">
        <v>25</v>
      </c>
      <c r="B31" s="50" t="s">
        <v>359</v>
      </c>
      <c r="C31" s="106" t="s">
        <v>267</v>
      </c>
      <c r="D31" s="62">
        <v>50</v>
      </c>
      <c r="E31" s="78">
        <f t="shared" si="0"/>
        <v>16.666666666666668</v>
      </c>
      <c r="F31" s="36"/>
      <c r="G31" s="36">
        <f t="shared" si="1"/>
        <v>0</v>
      </c>
      <c r="H31" s="37"/>
      <c r="I31" s="37"/>
      <c r="K31" s="76"/>
    </row>
    <row r="32" spans="1:11" x14ac:dyDescent="0.25">
      <c r="A32" s="24">
        <v>26</v>
      </c>
      <c r="B32" s="50" t="s">
        <v>360</v>
      </c>
      <c r="C32" s="106" t="s">
        <v>267</v>
      </c>
      <c r="D32" s="62">
        <v>50</v>
      </c>
      <c r="E32" s="78">
        <f t="shared" si="0"/>
        <v>16.666666666666668</v>
      </c>
      <c r="F32" s="36"/>
      <c r="G32" s="36">
        <f t="shared" si="1"/>
        <v>0</v>
      </c>
      <c r="H32" s="37"/>
      <c r="I32" s="37"/>
      <c r="K32" s="76"/>
    </row>
    <row r="33" spans="1:11" x14ac:dyDescent="0.25">
      <c r="A33" s="24">
        <v>27</v>
      </c>
      <c r="B33" s="39" t="s">
        <v>319</v>
      </c>
      <c r="C33" s="106" t="s">
        <v>267</v>
      </c>
      <c r="D33" s="62">
        <v>2000</v>
      </c>
      <c r="E33" s="78">
        <f t="shared" si="0"/>
        <v>666.66666666666663</v>
      </c>
      <c r="F33" s="36"/>
      <c r="G33" s="36">
        <f t="shared" si="1"/>
        <v>0</v>
      </c>
      <c r="H33" s="37"/>
      <c r="I33" s="37"/>
      <c r="K33" s="76"/>
    </row>
    <row r="34" spans="1:11" x14ac:dyDescent="0.25">
      <c r="A34" s="24">
        <v>28</v>
      </c>
      <c r="B34" s="50" t="s">
        <v>509</v>
      </c>
      <c r="C34" s="106" t="s">
        <v>267</v>
      </c>
      <c r="D34" s="62">
        <v>3000</v>
      </c>
      <c r="E34" s="78">
        <f t="shared" si="0"/>
        <v>1000</v>
      </c>
      <c r="F34" s="36"/>
      <c r="G34" s="36">
        <f t="shared" si="1"/>
        <v>0</v>
      </c>
      <c r="H34" s="37"/>
      <c r="I34" s="37"/>
      <c r="K34" s="76"/>
    </row>
    <row r="35" spans="1:11" x14ac:dyDescent="0.25">
      <c r="A35" s="24">
        <v>29</v>
      </c>
      <c r="B35" s="50" t="s">
        <v>361</v>
      </c>
      <c r="C35" s="106" t="s">
        <v>267</v>
      </c>
      <c r="D35" s="62">
        <v>2500</v>
      </c>
      <c r="E35" s="78">
        <f t="shared" si="0"/>
        <v>833.33333333333337</v>
      </c>
      <c r="F35" s="36"/>
      <c r="G35" s="36">
        <f t="shared" si="1"/>
        <v>0</v>
      </c>
      <c r="H35" s="37"/>
      <c r="I35" s="37"/>
      <c r="K35" s="76"/>
    </row>
    <row r="36" spans="1:11" x14ac:dyDescent="0.25">
      <c r="A36" s="24">
        <v>30</v>
      </c>
      <c r="B36" s="50" t="s">
        <v>507</v>
      </c>
      <c r="C36" s="106" t="s">
        <v>267</v>
      </c>
      <c r="D36" s="62">
        <v>2500</v>
      </c>
      <c r="E36" s="78">
        <f t="shared" si="0"/>
        <v>833.33333333333337</v>
      </c>
      <c r="F36" s="36"/>
      <c r="G36" s="36">
        <f t="shared" si="1"/>
        <v>0</v>
      </c>
      <c r="H36" s="37"/>
      <c r="I36" s="37"/>
      <c r="K36" s="76"/>
    </row>
    <row r="37" spans="1:11" x14ac:dyDescent="0.25">
      <c r="A37" s="24">
        <v>31</v>
      </c>
      <c r="B37" s="50" t="s">
        <v>508</v>
      </c>
      <c r="C37" s="106" t="s">
        <v>267</v>
      </c>
      <c r="D37" s="62">
        <v>2000</v>
      </c>
      <c r="E37" s="78">
        <f t="shared" si="0"/>
        <v>666.66666666666663</v>
      </c>
      <c r="F37" s="36"/>
      <c r="G37" s="36">
        <f t="shared" si="1"/>
        <v>0</v>
      </c>
      <c r="H37" s="37"/>
      <c r="I37" s="37"/>
      <c r="K37" s="76"/>
    </row>
    <row r="38" spans="1:11" x14ac:dyDescent="0.25">
      <c r="A38" s="24">
        <v>32</v>
      </c>
      <c r="B38" s="50" t="s">
        <v>362</v>
      </c>
      <c r="C38" s="106" t="s">
        <v>267</v>
      </c>
      <c r="D38" s="62">
        <v>5000</v>
      </c>
      <c r="E38" s="78">
        <f t="shared" si="0"/>
        <v>1666.6666666666667</v>
      </c>
      <c r="F38" s="36"/>
      <c r="G38" s="36">
        <f t="shared" si="1"/>
        <v>0</v>
      </c>
      <c r="H38" s="37"/>
      <c r="I38" s="37"/>
      <c r="K38" s="76"/>
    </row>
    <row r="39" spans="1:11" x14ac:dyDescent="0.25">
      <c r="A39" s="24">
        <v>33</v>
      </c>
      <c r="B39" s="50" t="s">
        <v>472</v>
      </c>
      <c r="C39" s="106" t="s">
        <v>267</v>
      </c>
      <c r="D39" s="62">
        <v>2000</v>
      </c>
      <c r="E39" s="78">
        <f t="shared" si="0"/>
        <v>666.66666666666663</v>
      </c>
      <c r="F39" s="36"/>
      <c r="G39" s="36">
        <f t="shared" si="1"/>
        <v>0</v>
      </c>
      <c r="H39" s="37"/>
      <c r="I39" s="37"/>
      <c r="K39" s="76"/>
    </row>
    <row r="40" spans="1:11" x14ac:dyDescent="0.25">
      <c r="A40" s="24">
        <v>34</v>
      </c>
      <c r="B40" s="50" t="s">
        <v>471</v>
      </c>
      <c r="C40" s="106" t="s">
        <v>267</v>
      </c>
      <c r="D40" s="62">
        <v>10000</v>
      </c>
      <c r="E40" s="78">
        <f t="shared" si="0"/>
        <v>3333.3333333333335</v>
      </c>
      <c r="F40" s="36"/>
      <c r="G40" s="36">
        <f t="shared" si="1"/>
        <v>0</v>
      </c>
      <c r="H40" s="37"/>
      <c r="I40" s="37"/>
      <c r="K40" s="76"/>
    </row>
    <row r="41" spans="1:11" x14ac:dyDescent="0.25">
      <c r="A41" s="24">
        <v>35</v>
      </c>
      <c r="B41" s="50" t="s">
        <v>363</v>
      </c>
      <c r="C41" s="106" t="s">
        <v>267</v>
      </c>
      <c r="D41" s="62">
        <v>2500</v>
      </c>
      <c r="E41" s="78">
        <f t="shared" si="0"/>
        <v>833.33333333333337</v>
      </c>
      <c r="F41" s="36"/>
      <c r="G41" s="36">
        <f t="shared" si="1"/>
        <v>0</v>
      </c>
      <c r="H41" s="37"/>
      <c r="I41" s="37"/>
      <c r="K41" s="76"/>
    </row>
    <row r="42" spans="1:11" x14ac:dyDescent="0.25">
      <c r="A42" s="24">
        <v>36</v>
      </c>
      <c r="B42" s="50" t="s">
        <v>364</v>
      </c>
      <c r="C42" s="106" t="s">
        <v>267</v>
      </c>
      <c r="D42" s="62">
        <v>7500</v>
      </c>
      <c r="E42" s="78">
        <f t="shared" si="0"/>
        <v>2500</v>
      </c>
      <c r="F42" s="36"/>
      <c r="G42" s="36">
        <f t="shared" si="1"/>
        <v>0</v>
      </c>
      <c r="H42" s="37"/>
      <c r="I42" s="37"/>
      <c r="K42" s="76"/>
    </row>
    <row r="43" spans="1:11" x14ac:dyDescent="0.25">
      <c r="A43" s="24">
        <v>37</v>
      </c>
      <c r="B43" s="39" t="s">
        <v>506</v>
      </c>
      <c r="C43" s="106" t="s">
        <v>267</v>
      </c>
      <c r="D43" s="62">
        <v>2000</v>
      </c>
      <c r="E43" s="78">
        <f t="shared" si="0"/>
        <v>666.66666666666663</v>
      </c>
      <c r="F43" s="36"/>
      <c r="G43" s="36">
        <f t="shared" si="1"/>
        <v>0</v>
      </c>
      <c r="H43" s="37"/>
      <c r="I43" s="37"/>
      <c r="K43" s="76"/>
    </row>
    <row r="44" spans="1:11" x14ac:dyDescent="0.25">
      <c r="A44" s="24">
        <v>38</v>
      </c>
      <c r="B44" s="77" t="s">
        <v>517</v>
      </c>
      <c r="C44" s="106" t="s">
        <v>267</v>
      </c>
      <c r="D44" s="62">
        <v>5000</v>
      </c>
      <c r="E44" s="78">
        <f t="shared" si="0"/>
        <v>1666.6666666666667</v>
      </c>
      <c r="F44" s="36"/>
      <c r="G44" s="36">
        <f t="shared" si="1"/>
        <v>0</v>
      </c>
      <c r="H44" s="37"/>
      <c r="I44" s="37"/>
      <c r="K44" s="76"/>
    </row>
    <row r="45" spans="1:11" x14ac:dyDescent="0.25">
      <c r="A45" s="24">
        <v>39</v>
      </c>
      <c r="B45" s="50" t="s">
        <v>367</v>
      </c>
      <c r="C45" s="106" t="s">
        <v>267</v>
      </c>
      <c r="D45" s="62">
        <v>2500</v>
      </c>
      <c r="E45" s="78">
        <f t="shared" si="0"/>
        <v>833.33333333333337</v>
      </c>
      <c r="F45" s="36"/>
      <c r="G45" s="36">
        <f t="shared" si="1"/>
        <v>0</v>
      </c>
      <c r="H45" s="37"/>
      <c r="I45" s="37"/>
      <c r="K45" s="76"/>
    </row>
    <row r="46" spans="1:11" ht="30" x14ac:dyDescent="0.25">
      <c r="A46" s="24">
        <v>40</v>
      </c>
      <c r="B46" s="50" t="s">
        <v>369</v>
      </c>
      <c r="C46" s="106" t="s">
        <v>267</v>
      </c>
      <c r="D46" s="62">
        <v>2000</v>
      </c>
      <c r="E46" s="78">
        <f t="shared" si="0"/>
        <v>666.66666666666663</v>
      </c>
      <c r="F46" s="36"/>
      <c r="G46" s="36">
        <f t="shared" si="1"/>
        <v>0</v>
      </c>
      <c r="H46" s="37"/>
      <c r="I46" s="37"/>
      <c r="K46" s="76"/>
    </row>
    <row r="47" spans="1:11" ht="30" x14ac:dyDescent="0.25">
      <c r="A47" s="24">
        <v>41</v>
      </c>
      <c r="B47" s="50" t="s">
        <v>370</v>
      </c>
      <c r="C47" s="106" t="s">
        <v>267</v>
      </c>
      <c r="D47" s="62">
        <v>10000</v>
      </c>
      <c r="E47" s="78">
        <f t="shared" si="0"/>
        <v>3333.3333333333335</v>
      </c>
      <c r="F47" s="36"/>
      <c r="G47" s="36">
        <f t="shared" si="1"/>
        <v>0</v>
      </c>
      <c r="H47" s="37"/>
      <c r="I47" s="37"/>
      <c r="K47" s="76"/>
    </row>
    <row r="48" spans="1:11" x14ac:dyDescent="0.25">
      <c r="A48" s="24">
        <v>42</v>
      </c>
      <c r="B48" s="39" t="s">
        <v>294</v>
      </c>
      <c r="C48" s="106" t="s">
        <v>267</v>
      </c>
      <c r="D48" s="62">
        <v>1500</v>
      </c>
      <c r="E48" s="78">
        <f t="shared" si="0"/>
        <v>500</v>
      </c>
      <c r="F48" s="36"/>
      <c r="G48" s="36">
        <f t="shared" si="1"/>
        <v>0</v>
      </c>
      <c r="H48" s="37"/>
      <c r="I48" s="37"/>
      <c r="K48" s="76"/>
    </row>
    <row r="49" spans="1:11" x14ac:dyDescent="0.25">
      <c r="A49" s="24">
        <v>43</v>
      </c>
      <c r="B49" s="39" t="s">
        <v>293</v>
      </c>
      <c r="C49" s="106" t="s">
        <v>267</v>
      </c>
      <c r="D49" s="62">
        <v>5000</v>
      </c>
      <c r="E49" s="78">
        <f t="shared" si="0"/>
        <v>1666.6666666666667</v>
      </c>
      <c r="F49" s="36"/>
      <c r="G49" s="36">
        <f t="shared" si="1"/>
        <v>0</v>
      </c>
      <c r="H49" s="37"/>
      <c r="I49" s="37"/>
      <c r="K49" s="76"/>
    </row>
    <row r="50" spans="1:11" x14ac:dyDescent="0.25">
      <c r="A50" s="24">
        <v>44</v>
      </c>
      <c r="B50" s="50" t="s">
        <v>365</v>
      </c>
      <c r="C50" s="106" t="s">
        <v>267</v>
      </c>
      <c r="D50" s="62">
        <v>1500</v>
      </c>
      <c r="E50" s="78">
        <f t="shared" si="0"/>
        <v>500</v>
      </c>
      <c r="F50" s="36"/>
      <c r="G50" s="36">
        <f t="shared" si="1"/>
        <v>0</v>
      </c>
      <c r="H50" s="37"/>
      <c r="I50" s="37"/>
      <c r="K50" s="76"/>
    </row>
    <row r="51" spans="1:11" x14ac:dyDescent="0.25">
      <c r="A51" s="24">
        <v>45</v>
      </c>
      <c r="B51" s="50" t="s">
        <v>505</v>
      </c>
      <c r="C51" s="106" t="s">
        <v>267</v>
      </c>
      <c r="D51" s="62">
        <v>5000</v>
      </c>
      <c r="E51" s="78">
        <f t="shared" si="0"/>
        <v>1666.6666666666667</v>
      </c>
      <c r="F51" s="36"/>
      <c r="G51" s="36">
        <f t="shared" si="1"/>
        <v>0</v>
      </c>
      <c r="H51" s="37"/>
      <c r="I51" s="37"/>
      <c r="K51" s="76"/>
    </row>
    <row r="52" spans="1:11" ht="30" x14ac:dyDescent="0.25">
      <c r="A52" s="24">
        <v>46</v>
      </c>
      <c r="B52" s="39" t="s">
        <v>244</v>
      </c>
      <c r="C52" s="106" t="s">
        <v>267</v>
      </c>
      <c r="D52" s="62">
        <v>2500</v>
      </c>
      <c r="E52" s="78">
        <f t="shared" si="0"/>
        <v>833.33333333333337</v>
      </c>
      <c r="F52" s="36"/>
      <c r="G52" s="36">
        <f t="shared" si="1"/>
        <v>0</v>
      </c>
      <c r="H52" s="37"/>
      <c r="I52" s="37"/>
      <c r="K52" s="76"/>
    </row>
    <row r="53" spans="1:11" x14ac:dyDescent="0.25">
      <c r="A53" s="24">
        <v>47</v>
      </c>
      <c r="B53" s="39" t="s">
        <v>245</v>
      </c>
      <c r="C53" s="106" t="s">
        <v>267</v>
      </c>
      <c r="D53" s="62">
        <v>2500</v>
      </c>
      <c r="E53" s="78">
        <f t="shared" si="0"/>
        <v>833.33333333333337</v>
      </c>
      <c r="F53" s="36"/>
      <c r="G53" s="36">
        <f t="shared" si="1"/>
        <v>0</v>
      </c>
      <c r="H53" s="37"/>
      <c r="I53" s="37"/>
      <c r="K53" s="76"/>
    </row>
    <row r="54" spans="1:11" ht="30" x14ac:dyDescent="0.25">
      <c r="A54" s="24">
        <v>48</v>
      </c>
      <c r="B54" s="39" t="s">
        <v>295</v>
      </c>
      <c r="C54" s="106" t="s">
        <v>267</v>
      </c>
      <c r="D54" s="62">
        <v>2000</v>
      </c>
      <c r="E54" s="78">
        <f t="shared" si="0"/>
        <v>666.66666666666663</v>
      </c>
      <c r="F54" s="36"/>
      <c r="G54" s="36">
        <f t="shared" si="1"/>
        <v>0</v>
      </c>
      <c r="H54" s="37"/>
      <c r="I54" s="37"/>
      <c r="K54" s="76"/>
    </row>
    <row r="55" spans="1:11" ht="30" x14ac:dyDescent="0.25">
      <c r="A55" s="24">
        <v>49</v>
      </c>
      <c r="B55" s="39" t="s">
        <v>296</v>
      </c>
      <c r="C55" s="106" t="s">
        <v>267</v>
      </c>
      <c r="D55" s="62">
        <v>10000</v>
      </c>
      <c r="E55" s="78">
        <f t="shared" si="0"/>
        <v>3333.3333333333335</v>
      </c>
      <c r="F55" s="36"/>
      <c r="G55" s="36">
        <f t="shared" si="1"/>
        <v>0</v>
      </c>
      <c r="H55" s="37"/>
      <c r="I55" s="37"/>
      <c r="K55" s="76"/>
    </row>
    <row r="56" spans="1:11" x14ac:dyDescent="0.25">
      <c r="A56" s="7"/>
      <c r="B56" s="19" t="s">
        <v>252</v>
      </c>
      <c r="C56" s="16"/>
      <c r="D56" s="16"/>
      <c r="E56" s="16"/>
      <c r="F56" s="22"/>
      <c r="G56" s="22">
        <f>SUM(G7:G55)</f>
        <v>0</v>
      </c>
      <c r="H56" s="80"/>
      <c r="I56" s="80"/>
    </row>
    <row r="59" spans="1:11" x14ac:dyDescent="0.25">
      <c r="A59" t="s">
        <v>254</v>
      </c>
      <c r="B59" s="18"/>
    </row>
    <row r="60" spans="1:11" x14ac:dyDescent="0.25">
      <c r="A60"/>
      <c r="B60" s="18"/>
    </row>
    <row r="61" spans="1:11" x14ac:dyDescent="0.25">
      <c r="A61"/>
    </row>
    <row r="62" spans="1:11" x14ac:dyDescent="0.25">
      <c r="A62" t="s">
        <v>255</v>
      </c>
    </row>
  </sheetData>
  <sortState xmlns:xlrd2="http://schemas.microsoft.com/office/spreadsheetml/2017/richdata2" ref="A7:I55">
    <sortCondition ref="B7:B55"/>
  </sortState>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22"/>
  <sheetViews>
    <sheetView workbookViewId="0">
      <selection activeCell="G11" sqref="G11"/>
    </sheetView>
  </sheetViews>
  <sheetFormatPr defaultRowHeight="15" x14ac:dyDescent="0.25"/>
  <cols>
    <col min="1" max="1" width="10.28515625" customWidth="1"/>
    <col min="2" max="2" width="56.7109375" customWidth="1"/>
    <col min="3" max="13" width="20.7109375" customWidth="1"/>
  </cols>
  <sheetData>
    <row r="2" spans="1:14" x14ac:dyDescent="0.25">
      <c r="A2" t="s">
        <v>253</v>
      </c>
    </row>
    <row r="3" spans="1:14" ht="15.75" thickBot="1" x14ac:dyDescent="0.3"/>
    <row r="4" spans="1:14" ht="15.75" thickBot="1" x14ac:dyDescent="0.3">
      <c r="A4" s="32" t="s">
        <v>7</v>
      </c>
      <c r="B4" s="32" t="s">
        <v>17</v>
      </c>
      <c r="C4" s="1"/>
    </row>
    <row r="5" spans="1:14" x14ac:dyDescent="0.25">
      <c r="A5" s="1"/>
      <c r="C5" s="1"/>
    </row>
    <row r="6" spans="1:14" ht="45" x14ac:dyDescent="0.25">
      <c r="A6" s="10" t="s">
        <v>3</v>
      </c>
      <c r="B6" s="21" t="s">
        <v>0</v>
      </c>
      <c r="C6" s="21" t="s">
        <v>290</v>
      </c>
      <c r="D6" s="21" t="s">
        <v>270</v>
      </c>
      <c r="E6" s="21" t="s">
        <v>291</v>
      </c>
      <c r="F6" s="21" t="s">
        <v>268</v>
      </c>
      <c r="G6" s="21" t="s">
        <v>518</v>
      </c>
      <c r="H6" s="10" t="s">
        <v>1</v>
      </c>
      <c r="I6" s="10" t="s">
        <v>2</v>
      </c>
      <c r="J6" s="107"/>
      <c r="K6" s="107"/>
      <c r="L6" s="107"/>
      <c r="M6" s="107"/>
      <c r="N6" s="107"/>
    </row>
    <row r="7" spans="1:14" ht="30" x14ac:dyDescent="0.25">
      <c r="A7" s="24">
        <v>1</v>
      </c>
      <c r="B7" s="43" t="s">
        <v>306</v>
      </c>
      <c r="C7" s="35" t="s">
        <v>267</v>
      </c>
      <c r="D7" s="35">
        <v>500</v>
      </c>
      <c r="E7" s="75">
        <f>D7/3</f>
        <v>166.66666666666666</v>
      </c>
      <c r="F7" s="40"/>
      <c r="G7" s="37">
        <f>E7*F7</f>
        <v>0</v>
      </c>
      <c r="H7" s="37"/>
      <c r="I7" s="37"/>
      <c r="K7" s="76"/>
    </row>
    <row r="8" spans="1:14" ht="30" x14ac:dyDescent="0.25">
      <c r="A8" s="24">
        <v>2</v>
      </c>
      <c r="B8" s="84" t="s">
        <v>307</v>
      </c>
      <c r="C8" s="35" t="s">
        <v>267</v>
      </c>
      <c r="D8" s="35">
        <v>500</v>
      </c>
      <c r="E8" s="75">
        <f t="shared" ref="E8:E10" si="0">D8/3</f>
        <v>166.66666666666666</v>
      </c>
      <c r="F8" s="40"/>
      <c r="G8" s="37">
        <f t="shared" ref="G8:G10" si="1">E8*F8</f>
        <v>0</v>
      </c>
      <c r="H8" s="37"/>
      <c r="I8" s="37"/>
      <c r="K8" s="76"/>
    </row>
    <row r="9" spans="1:14" ht="30" x14ac:dyDescent="0.25">
      <c r="A9" s="24">
        <v>3</v>
      </c>
      <c r="B9" s="85" t="s">
        <v>308</v>
      </c>
      <c r="C9" s="35" t="s">
        <v>267</v>
      </c>
      <c r="D9" s="35">
        <v>2500</v>
      </c>
      <c r="E9" s="75">
        <f t="shared" si="0"/>
        <v>833.33333333333337</v>
      </c>
      <c r="F9" s="40"/>
      <c r="G9" s="37">
        <f t="shared" si="1"/>
        <v>0</v>
      </c>
      <c r="H9" s="37"/>
      <c r="I9" s="37"/>
      <c r="K9" s="76"/>
    </row>
    <row r="10" spans="1:14" ht="30" x14ac:dyDescent="0.25">
      <c r="A10" s="24">
        <v>4</v>
      </c>
      <c r="B10" s="43" t="s">
        <v>309</v>
      </c>
      <c r="C10" s="35" t="s">
        <v>267</v>
      </c>
      <c r="D10" s="35">
        <v>2500</v>
      </c>
      <c r="E10" s="75">
        <f t="shared" si="0"/>
        <v>833.33333333333337</v>
      </c>
      <c r="F10" s="40"/>
      <c r="G10" s="37">
        <f t="shared" si="1"/>
        <v>0</v>
      </c>
      <c r="H10" s="37"/>
      <c r="I10" s="37"/>
      <c r="K10" s="76"/>
    </row>
    <row r="11" spans="1:14" x14ac:dyDescent="0.25">
      <c r="A11" s="10"/>
      <c r="B11" s="19" t="s">
        <v>252</v>
      </c>
      <c r="C11" s="20"/>
      <c r="D11" s="20"/>
      <c r="E11" s="20"/>
      <c r="F11" s="22"/>
      <c r="G11" s="22">
        <f>SUM(G7:G10)</f>
        <v>0</v>
      </c>
      <c r="H11" s="79"/>
      <c r="I11" s="79"/>
    </row>
    <row r="12" spans="1:14" x14ac:dyDescent="0.25">
      <c r="A12" s="1"/>
    </row>
    <row r="15" spans="1:14" x14ac:dyDescent="0.25">
      <c r="A15" t="s">
        <v>254</v>
      </c>
      <c r="B15" s="18"/>
    </row>
    <row r="16" spans="1:14" x14ac:dyDescent="0.25">
      <c r="B16" s="18"/>
    </row>
    <row r="18" spans="1:1" x14ac:dyDescent="0.25">
      <c r="A18" t="s">
        <v>255</v>
      </c>
    </row>
    <row r="19" spans="1:1" x14ac:dyDescent="0.25">
      <c r="A19" s="1"/>
    </row>
    <row r="20" spans="1:1" x14ac:dyDescent="0.25">
      <c r="A20" s="1"/>
    </row>
    <row r="21" spans="1:1" x14ac:dyDescent="0.25">
      <c r="A21" s="1"/>
    </row>
    <row r="22" spans="1:1" x14ac:dyDescent="0.25">
      <c r="A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O46"/>
  <sheetViews>
    <sheetView topLeftCell="A22" workbookViewId="0">
      <selection activeCell="E52" sqref="E52"/>
    </sheetView>
  </sheetViews>
  <sheetFormatPr defaultRowHeight="15" x14ac:dyDescent="0.25"/>
  <cols>
    <col min="1" max="1" width="11.42578125" style="1" customWidth="1"/>
    <col min="2" max="2" width="55" bestFit="1" customWidth="1"/>
    <col min="3" max="5" width="20.7109375" style="1" customWidth="1"/>
    <col min="6" max="12" width="20.7109375" customWidth="1"/>
  </cols>
  <sheetData>
    <row r="2" spans="1:41" x14ac:dyDescent="0.25">
      <c r="A2" t="s">
        <v>253</v>
      </c>
    </row>
    <row r="3" spans="1:41" ht="15.75" thickBot="1" x14ac:dyDescent="0.3"/>
    <row r="4" spans="1:41" ht="15.75" thickBot="1" x14ac:dyDescent="0.3">
      <c r="A4" s="51" t="s">
        <v>8</v>
      </c>
      <c r="B4" s="52" t="s">
        <v>124</v>
      </c>
    </row>
    <row r="6" spans="1:41" ht="45" x14ac:dyDescent="0.25">
      <c r="A6" s="29" t="s">
        <v>3</v>
      </c>
      <c r="B6" s="29" t="s">
        <v>0</v>
      </c>
      <c r="C6" s="29" t="s">
        <v>290</v>
      </c>
      <c r="D6" s="29" t="s">
        <v>270</v>
      </c>
      <c r="E6" s="29" t="s">
        <v>291</v>
      </c>
      <c r="F6" s="29" t="s">
        <v>268</v>
      </c>
      <c r="G6" s="29" t="s">
        <v>518</v>
      </c>
      <c r="H6" s="29" t="s">
        <v>1</v>
      </c>
      <c r="I6" s="29" t="s">
        <v>2</v>
      </c>
      <c r="J6" s="107"/>
      <c r="K6" s="107"/>
      <c r="L6" s="107"/>
    </row>
    <row r="7" spans="1:41" x14ac:dyDescent="0.25">
      <c r="A7" s="7">
        <v>1</v>
      </c>
      <c r="B7" s="34" t="s">
        <v>122</v>
      </c>
      <c r="C7" s="35" t="s">
        <v>267</v>
      </c>
      <c r="D7" s="35">
        <v>50</v>
      </c>
      <c r="E7" s="75">
        <f>D7/3</f>
        <v>16.666666666666668</v>
      </c>
      <c r="F7" s="35"/>
      <c r="G7" s="35">
        <f>E7*F7</f>
        <v>0</v>
      </c>
      <c r="H7" s="35"/>
      <c r="I7" s="35"/>
      <c r="K7" s="76"/>
      <c r="O7" s="76"/>
    </row>
    <row r="8" spans="1:41" x14ac:dyDescent="0.25">
      <c r="A8" s="30">
        <v>2</v>
      </c>
      <c r="B8" s="41" t="s">
        <v>310</v>
      </c>
      <c r="C8" s="35" t="s">
        <v>267</v>
      </c>
      <c r="D8" s="35">
        <v>150</v>
      </c>
      <c r="E8" s="75">
        <f t="shared" ref="E8:E38" si="0">D8/3</f>
        <v>50</v>
      </c>
      <c r="F8" s="35"/>
      <c r="G8" s="35">
        <f t="shared" ref="G8:G38" si="1">E8*F8</f>
        <v>0</v>
      </c>
      <c r="H8" s="35"/>
      <c r="I8" s="35"/>
      <c r="K8" s="76"/>
    </row>
    <row r="9" spans="1:41" s="31" customFormat="1" x14ac:dyDescent="0.25">
      <c r="A9" s="7">
        <v>3</v>
      </c>
      <c r="B9" s="41" t="s">
        <v>527</v>
      </c>
      <c r="C9" s="35" t="s">
        <v>267</v>
      </c>
      <c r="D9" s="35">
        <v>300</v>
      </c>
      <c r="E9" s="75">
        <f t="shared" si="0"/>
        <v>100</v>
      </c>
      <c r="F9" s="35"/>
      <c r="G9" s="35">
        <f t="shared" si="1"/>
        <v>0</v>
      </c>
      <c r="H9" s="35"/>
      <c r="I9" s="35"/>
      <c r="J9"/>
      <c r="K9" s="76"/>
      <c r="L9"/>
      <c r="M9"/>
      <c r="N9"/>
      <c r="O9"/>
      <c r="P9"/>
      <c r="Q9"/>
      <c r="R9"/>
      <c r="S9"/>
      <c r="T9"/>
      <c r="U9"/>
      <c r="V9"/>
      <c r="W9"/>
      <c r="X9"/>
      <c r="Y9"/>
      <c r="Z9"/>
      <c r="AA9"/>
      <c r="AB9"/>
      <c r="AC9"/>
      <c r="AD9"/>
      <c r="AE9"/>
      <c r="AF9"/>
      <c r="AG9"/>
      <c r="AH9"/>
      <c r="AI9"/>
      <c r="AJ9"/>
      <c r="AK9"/>
      <c r="AL9"/>
      <c r="AM9"/>
      <c r="AN9"/>
      <c r="AO9"/>
    </row>
    <row r="10" spans="1:41" x14ac:dyDescent="0.25">
      <c r="A10" s="7">
        <v>4</v>
      </c>
      <c r="B10" s="41" t="s">
        <v>343</v>
      </c>
      <c r="C10" s="35" t="s">
        <v>267</v>
      </c>
      <c r="D10" s="35">
        <v>300</v>
      </c>
      <c r="E10" s="75">
        <f t="shared" si="0"/>
        <v>100</v>
      </c>
      <c r="F10" s="35"/>
      <c r="G10" s="35">
        <f t="shared" si="1"/>
        <v>0</v>
      </c>
      <c r="H10" s="35"/>
      <c r="I10" s="35"/>
      <c r="K10" s="76"/>
    </row>
    <row r="11" spans="1:41" x14ac:dyDescent="0.25">
      <c r="A11" s="30">
        <v>5</v>
      </c>
      <c r="B11" s="41" t="s">
        <v>311</v>
      </c>
      <c r="C11" s="35" t="s">
        <v>267</v>
      </c>
      <c r="D11" s="35">
        <v>1200</v>
      </c>
      <c r="E11" s="75">
        <f t="shared" si="0"/>
        <v>400</v>
      </c>
      <c r="F11" s="35"/>
      <c r="G11" s="35">
        <f t="shared" si="1"/>
        <v>0</v>
      </c>
      <c r="H11" s="35"/>
      <c r="I11" s="35"/>
      <c r="K11" s="76"/>
    </row>
    <row r="12" spans="1:41" x14ac:dyDescent="0.25">
      <c r="A12" s="7">
        <v>6</v>
      </c>
      <c r="B12" s="34" t="s">
        <v>123</v>
      </c>
      <c r="C12" s="35" t="s">
        <v>267</v>
      </c>
      <c r="D12" s="35">
        <v>60</v>
      </c>
      <c r="E12" s="75">
        <f t="shared" si="0"/>
        <v>20</v>
      </c>
      <c r="F12" s="35"/>
      <c r="G12" s="35">
        <f t="shared" si="1"/>
        <v>0</v>
      </c>
      <c r="H12" s="35"/>
      <c r="I12" s="35"/>
      <c r="K12" s="76"/>
    </row>
    <row r="13" spans="1:41" x14ac:dyDescent="0.25">
      <c r="A13" s="7">
        <v>7</v>
      </c>
      <c r="B13" s="34" t="s">
        <v>344</v>
      </c>
      <c r="C13" s="35" t="s">
        <v>267</v>
      </c>
      <c r="D13" s="35">
        <v>500</v>
      </c>
      <c r="E13" s="75">
        <f t="shared" si="0"/>
        <v>166.66666666666666</v>
      </c>
      <c r="F13" s="35"/>
      <c r="G13" s="35">
        <f t="shared" si="1"/>
        <v>0</v>
      </c>
      <c r="H13" s="35"/>
      <c r="I13" s="35"/>
      <c r="K13" s="76"/>
    </row>
    <row r="14" spans="1:41" x14ac:dyDescent="0.25">
      <c r="A14" s="30">
        <v>8</v>
      </c>
      <c r="B14" s="41" t="s">
        <v>119</v>
      </c>
      <c r="C14" s="35" t="s">
        <v>267</v>
      </c>
      <c r="D14" s="35">
        <v>200</v>
      </c>
      <c r="E14" s="75">
        <f t="shared" si="0"/>
        <v>66.666666666666671</v>
      </c>
      <c r="F14" s="35"/>
      <c r="G14" s="35">
        <f t="shared" si="1"/>
        <v>0</v>
      </c>
      <c r="H14" s="35"/>
      <c r="I14" s="35"/>
      <c r="K14" s="76"/>
    </row>
    <row r="15" spans="1:41" x14ac:dyDescent="0.25">
      <c r="A15" s="7">
        <v>9</v>
      </c>
      <c r="B15" s="34" t="s">
        <v>312</v>
      </c>
      <c r="C15" s="35" t="s">
        <v>267</v>
      </c>
      <c r="D15" s="35">
        <v>60</v>
      </c>
      <c r="E15" s="75">
        <f t="shared" si="0"/>
        <v>20</v>
      </c>
      <c r="F15" s="35"/>
      <c r="G15" s="35">
        <f t="shared" si="1"/>
        <v>0</v>
      </c>
      <c r="H15" s="35"/>
      <c r="I15" s="35"/>
      <c r="K15" s="76"/>
    </row>
    <row r="16" spans="1:41" x14ac:dyDescent="0.25">
      <c r="A16" s="7">
        <v>10</v>
      </c>
      <c r="B16" s="41" t="s">
        <v>342</v>
      </c>
      <c r="C16" s="35" t="s">
        <v>267</v>
      </c>
      <c r="D16" s="35">
        <v>1200</v>
      </c>
      <c r="E16" s="75">
        <f t="shared" si="0"/>
        <v>400</v>
      </c>
      <c r="F16" s="35"/>
      <c r="G16" s="35">
        <f t="shared" si="1"/>
        <v>0</v>
      </c>
      <c r="H16" s="35"/>
      <c r="I16" s="35"/>
      <c r="K16" s="76"/>
    </row>
    <row r="17" spans="1:11" x14ac:dyDescent="0.25">
      <c r="A17" s="30">
        <v>11</v>
      </c>
      <c r="B17" s="41" t="s">
        <v>125</v>
      </c>
      <c r="C17" s="35" t="s">
        <v>267</v>
      </c>
      <c r="D17" s="35">
        <v>450</v>
      </c>
      <c r="E17" s="75">
        <f t="shared" si="0"/>
        <v>150</v>
      </c>
      <c r="F17" s="35"/>
      <c r="G17" s="35">
        <f t="shared" si="1"/>
        <v>0</v>
      </c>
      <c r="H17" s="35"/>
      <c r="I17" s="35"/>
      <c r="K17" s="76"/>
    </row>
    <row r="18" spans="1:11" x14ac:dyDescent="0.25">
      <c r="A18" s="7">
        <v>12</v>
      </c>
      <c r="B18" s="41" t="s">
        <v>313</v>
      </c>
      <c r="C18" s="35" t="s">
        <v>267</v>
      </c>
      <c r="D18" s="35">
        <v>600</v>
      </c>
      <c r="E18" s="75">
        <f t="shared" si="0"/>
        <v>200</v>
      </c>
      <c r="F18" s="35"/>
      <c r="G18" s="35">
        <f t="shared" si="1"/>
        <v>0</v>
      </c>
      <c r="H18" s="35"/>
      <c r="I18" s="35"/>
      <c r="K18" s="76"/>
    </row>
    <row r="19" spans="1:11" x14ac:dyDescent="0.25">
      <c r="A19" s="7">
        <v>13</v>
      </c>
      <c r="B19" s="41" t="s">
        <v>314</v>
      </c>
      <c r="C19" s="35" t="s">
        <v>267</v>
      </c>
      <c r="D19" s="35">
        <v>600</v>
      </c>
      <c r="E19" s="75">
        <f t="shared" si="0"/>
        <v>200</v>
      </c>
      <c r="F19" s="35"/>
      <c r="G19" s="35">
        <f t="shared" si="1"/>
        <v>0</v>
      </c>
      <c r="H19" s="35"/>
      <c r="I19" s="35"/>
      <c r="K19" s="76"/>
    </row>
    <row r="20" spans="1:11" x14ac:dyDescent="0.25">
      <c r="A20" s="30">
        <v>14</v>
      </c>
      <c r="B20" s="34" t="s">
        <v>120</v>
      </c>
      <c r="C20" s="35" t="s">
        <v>267</v>
      </c>
      <c r="D20" s="35">
        <v>240</v>
      </c>
      <c r="E20" s="75">
        <f t="shared" si="0"/>
        <v>80</v>
      </c>
      <c r="F20" s="35"/>
      <c r="G20" s="35">
        <f t="shared" si="1"/>
        <v>0</v>
      </c>
      <c r="H20" s="35"/>
      <c r="I20" s="35"/>
      <c r="K20" s="76"/>
    </row>
    <row r="21" spans="1:11" ht="30" x14ac:dyDescent="0.25">
      <c r="A21" s="7">
        <v>15</v>
      </c>
      <c r="B21" s="39" t="s">
        <v>315</v>
      </c>
      <c r="C21" s="35" t="s">
        <v>267</v>
      </c>
      <c r="D21" s="35">
        <v>120</v>
      </c>
      <c r="E21" s="75">
        <f t="shared" si="0"/>
        <v>40</v>
      </c>
      <c r="F21" s="35"/>
      <c r="G21" s="35">
        <f t="shared" si="1"/>
        <v>0</v>
      </c>
      <c r="H21" s="35"/>
      <c r="I21" s="35"/>
      <c r="K21" s="76"/>
    </row>
    <row r="22" spans="1:11" x14ac:dyDescent="0.25">
      <c r="A22" s="7">
        <v>16</v>
      </c>
      <c r="B22" s="34" t="s">
        <v>126</v>
      </c>
      <c r="C22" s="35" t="s">
        <v>267</v>
      </c>
      <c r="D22" s="35">
        <v>30</v>
      </c>
      <c r="E22" s="75">
        <f t="shared" si="0"/>
        <v>10</v>
      </c>
      <c r="F22" s="35"/>
      <c r="G22" s="35">
        <f t="shared" si="1"/>
        <v>0</v>
      </c>
      <c r="H22" s="35"/>
      <c r="I22" s="35"/>
      <c r="K22" s="76"/>
    </row>
    <row r="23" spans="1:11" x14ac:dyDescent="0.25">
      <c r="A23" s="30">
        <v>17</v>
      </c>
      <c r="B23" s="34" t="s">
        <v>186</v>
      </c>
      <c r="C23" s="35" t="s">
        <v>267</v>
      </c>
      <c r="D23" s="35">
        <v>390</v>
      </c>
      <c r="E23" s="75">
        <f t="shared" si="0"/>
        <v>130</v>
      </c>
      <c r="F23" s="35"/>
      <c r="G23" s="35">
        <f t="shared" si="1"/>
        <v>0</v>
      </c>
      <c r="H23" s="35"/>
      <c r="I23" s="35"/>
      <c r="K23" s="76"/>
    </row>
    <row r="24" spans="1:11" x14ac:dyDescent="0.25">
      <c r="A24" s="7">
        <v>18</v>
      </c>
      <c r="B24" s="34" t="s">
        <v>129</v>
      </c>
      <c r="C24" s="35" t="s">
        <v>267</v>
      </c>
      <c r="D24" s="35">
        <v>195</v>
      </c>
      <c r="E24" s="75">
        <f t="shared" si="0"/>
        <v>65</v>
      </c>
      <c r="F24" s="35"/>
      <c r="G24" s="35">
        <f t="shared" si="1"/>
        <v>0</v>
      </c>
      <c r="H24" s="35"/>
      <c r="I24" s="35"/>
      <c r="K24" s="76"/>
    </row>
    <row r="25" spans="1:11" x14ac:dyDescent="0.25">
      <c r="A25" s="7">
        <v>19</v>
      </c>
      <c r="B25" s="34" t="s">
        <v>127</v>
      </c>
      <c r="C25" s="35" t="s">
        <v>267</v>
      </c>
      <c r="D25" s="35">
        <v>120</v>
      </c>
      <c r="E25" s="75">
        <f t="shared" si="0"/>
        <v>40</v>
      </c>
      <c r="F25" s="35"/>
      <c r="G25" s="35">
        <f t="shared" si="1"/>
        <v>0</v>
      </c>
      <c r="H25" s="35"/>
      <c r="I25" s="35"/>
      <c r="K25" s="76"/>
    </row>
    <row r="26" spans="1:11" ht="30" x14ac:dyDescent="0.25">
      <c r="A26" s="30">
        <v>20</v>
      </c>
      <c r="B26" s="38" t="s">
        <v>345</v>
      </c>
      <c r="C26" s="35" t="s">
        <v>267</v>
      </c>
      <c r="D26" s="35">
        <v>300</v>
      </c>
      <c r="E26" s="75">
        <f t="shared" si="0"/>
        <v>100</v>
      </c>
      <c r="F26" s="35"/>
      <c r="G26" s="35">
        <f t="shared" si="1"/>
        <v>0</v>
      </c>
      <c r="H26" s="35"/>
      <c r="I26" s="35"/>
      <c r="K26" s="76"/>
    </row>
    <row r="27" spans="1:11" x14ac:dyDescent="0.25">
      <c r="A27" s="7">
        <v>21</v>
      </c>
      <c r="B27" s="34" t="s">
        <v>348</v>
      </c>
      <c r="C27" s="35" t="s">
        <v>267</v>
      </c>
      <c r="D27" s="35">
        <v>500</v>
      </c>
      <c r="E27" s="75">
        <f t="shared" si="0"/>
        <v>166.66666666666666</v>
      </c>
      <c r="F27" s="35"/>
      <c r="G27" s="35">
        <f t="shared" si="1"/>
        <v>0</v>
      </c>
      <c r="H27" s="35"/>
      <c r="I27" s="35"/>
      <c r="K27" s="76"/>
    </row>
    <row r="28" spans="1:11" x14ac:dyDescent="0.25">
      <c r="A28" s="7">
        <v>22</v>
      </c>
      <c r="B28" s="34" t="s">
        <v>347</v>
      </c>
      <c r="C28" s="35" t="s">
        <v>267</v>
      </c>
      <c r="D28" s="35">
        <v>150</v>
      </c>
      <c r="E28" s="75">
        <f t="shared" si="0"/>
        <v>50</v>
      </c>
      <c r="F28" s="35"/>
      <c r="G28" s="35">
        <f t="shared" si="1"/>
        <v>0</v>
      </c>
      <c r="H28" s="35"/>
      <c r="I28" s="35"/>
      <c r="K28" s="76"/>
    </row>
    <row r="29" spans="1:11" x14ac:dyDescent="0.25">
      <c r="A29" s="30">
        <v>23</v>
      </c>
      <c r="B29" s="34" t="s">
        <v>346</v>
      </c>
      <c r="C29" s="35" t="s">
        <v>267</v>
      </c>
      <c r="D29" s="35">
        <v>96</v>
      </c>
      <c r="E29" s="75">
        <f t="shared" si="0"/>
        <v>32</v>
      </c>
      <c r="F29" s="35"/>
      <c r="G29" s="35">
        <f t="shared" si="1"/>
        <v>0</v>
      </c>
      <c r="H29" s="35"/>
      <c r="I29" s="35"/>
      <c r="K29" s="76"/>
    </row>
    <row r="30" spans="1:11" x14ac:dyDescent="0.25">
      <c r="A30" s="7">
        <v>24</v>
      </c>
      <c r="B30" s="41" t="s">
        <v>316</v>
      </c>
      <c r="C30" s="35" t="s">
        <v>267</v>
      </c>
      <c r="D30" s="35">
        <v>3600</v>
      </c>
      <c r="E30" s="75">
        <f t="shared" si="0"/>
        <v>1200</v>
      </c>
      <c r="F30" s="35"/>
      <c r="G30" s="35">
        <f t="shared" si="1"/>
        <v>0</v>
      </c>
      <c r="H30" s="35"/>
      <c r="I30" s="35"/>
      <c r="K30" s="76"/>
    </row>
    <row r="31" spans="1:11" ht="30" x14ac:dyDescent="0.25">
      <c r="A31" s="7">
        <v>25</v>
      </c>
      <c r="B31" s="38" t="s">
        <v>317</v>
      </c>
      <c r="C31" s="35" t="s">
        <v>267</v>
      </c>
      <c r="D31" s="35">
        <v>300</v>
      </c>
      <c r="E31" s="75">
        <f t="shared" si="0"/>
        <v>100</v>
      </c>
      <c r="F31" s="35"/>
      <c r="G31" s="35">
        <f t="shared" si="1"/>
        <v>0</v>
      </c>
      <c r="H31" s="35"/>
      <c r="I31" s="35"/>
      <c r="K31" s="76"/>
    </row>
    <row r="32" spans="1:11" x14ac:dyDescent="0.25">
      <c r="A32" s="30">
        <v>26</v>
      </c>
      <c r="B32" s="34" t="s">
        <v>121</v>
      </c>
      <c r="C32" s="35" t="s">
        <v>267</v>
      </c>
      <c r="D32" s="35">
        <v>60</v>
      </c>
      <c r="E32" s="75">
        <f t="shared" si="0"/>
        <v>20</v>
      </c>
      <c r="F32" s="35"/>
      <c r="G32" s="35">
        <f t="shared" si="1"/>
        <v>0</v>
      </c>
      <c r="H32" s="35"/>
      <c r="I32" s="35"/>
      <c r="K32" s="76"/>
    </row>
    <row r="33" spans="1:11" x14ac:dyDescent="0.25">
      <c r="A33" s="7">
        <v>27</v>
      </c>
      <c r="B33" s="34" t="s">
        <v>234</v>
      </c>
      <c r="C33" s="35" t="s">
        <v>267</v>
      </c>
      <c r="D33" s="35">
        <v>30</v>
      </c>
      <c r="E33" s="75">
        <f t="shared" si="0"/>
        <v>10</v>
      </c>
      <c r="F33" s="35"/>
      <c r="G33" s="35">
        <f t="shared" si="1"/>
        <v>0</v>
      </c>
      <c r="H33" s="35"/>
      <c r="I33" s="35"/>
      <c r="K33" s="76"/>
    </row>
    <row r="34" spans="1:11" x14ac:dyDescent="0.25">
      <c r="A34" s="7">
        <v>28</v>
      </c>
      <c r="B34" s="34" t="s">
        <v>235</v>
      </c>
      <c r="C34" s="35" t="s">
        <v>267</v>
      </c>
      <c r="D34" s="35">
        <v>450</v>
      </c>
      <c r="E34" s="75">
        <f t="shared" si="0"/>
        <v>150</v>
      </c>
      <c r="F34" s="35"/>
      <c r="G34" s="35">
        <f t="shared" si="1"/>
        <v>0</v>
      </c>
      <c r="H34" s="35"/>
      <c r="I34" s="35"/>
      <c r="K34" s="76"/>
    </row>
    <row r="35" spans="1:11" x14ac:dyDescent="0.25">
      <c r="A35" s="30">
        <v>29</v>
      </c>
      <c r="B35" s="34" t="s">
        <v>318</v>
      </c>
      <c r="C35" s="35" t="s">
        <v>267</v>
      </c>
      <c r="D35" s="35">
        <v>15</v>
      </c>
      <c r="E35" s="75">
        <f t="shared" si="0"/>
        <v>5</v>
      </c>
      <c r="F35" s="35"/>
      <c r="G35" s="35">
        <f t="shared" si="1"/>
        <v>0</v>
      </c>
      <c r="H35" s="35"/>
      <c r="I35" s="35"/>
      <c r="K35" s="76"/>
    </row>
    <row r="36" spans="1:11" x14ac:dyDescent="0.25">
      <c r="A36" s="7">
        <v>30</v>
      </c>
      <c r="B36" s="34" t="s">
        <v>393</v>
      </c>
      <c r="C36" s="35" t="s">
        <v>267</v>
      </c>
      <c r="D36" s="35">
        <v>15</v>
      </c>
      <c r="E36" s="75">
        <f t="shared" si="0"/>
        <v>5</v>
      </c>
      <c r="F36" s="35"/>
      <c r="G36" s="35">
        <f t="shared" si="1"/>
        <v>0</v>
      </c>
      <c r="H36" s="35"/>
      <c r="I36" s="35"/>
      <c r="K36" s="76"/>
    </row>
    <row r="37" spans="1:11" x14ac:dyDescent="0.25">
      <c r="A37" s="7">
        <v>31</v>
      </c>
      <c r="B37" s="34" t="s">
        <v>526</v>
      </c>
      <c r="C37" s="35" t="s">
        <v>267</v>
      </c>
      <c r="D37" s="35">
        <v>150</v>
      </c>
      <c r="E37" s="75">
        <f t="shared" si="0"/>
        <v>50</v>
      </c>
      <c r="F37" s="35"/>
      <c r="G37" s="35">
        <f t="shared" si="1"/>
        <v>0</v>
      </c>
      <c r="H37" s="35"/>
      <c r="I37" s="35"/>
      <c r="K37" s="76"/>
    </row>
    <row r="38" spans="1:11" x14ac:dyDescent="0.25">
      <c r="A38" s="30">
        <v>32</v>
      </c>
      <c r="B38" s="34" t="s">
        <v>128</v>
      </c>
      <c r="C38" s="35" t="s">
        <v>267</v>
      </c>
      <c r="D38" s="35">
        <v>75</v>
      </c>
      <c r="E38" s="75">
        <f t="shared" si="0"/>
        <v>25</v>
      </c>
      <c r="F38" s="35"/>
      <c r="G38" s="35">
        <f t="shared" si="1"/>
        <v>0</v>
      </c>
      <c r="H38" s="35"/>
      <c r="I38" s="35"/>
      <c r="K38" s="76"/>
    </row>
    <row r="39" spans="1:11" x14ac:dyDescent="0.25">
      <c r="A39" s="7"/>
      <c r="B39" s="19" t="s">
        <v>252</v>
      </c>
      <c r="C39" s="16"/>
      <c r="D39" s="16"/>
      <c r="E39" s="16"/>
      <c r="F39" s="22"/>
      <c r="G39" s="22">
        <f>SUM(G7:G38)</f>
        <v>0</v>
      </c>
      <c r="H39" s="113"/>
      <c r="I39" s="80"/>
    </row>
    <row r="43" spans="1:11" x14ac:dyDescent="0.25">
      <c r="A43" t="s">
        <v>254</v>
      </c>
      <c r="B43" s="18"/>
    </row>
    <row r="44" spans="1:11" x14ac:dyDescent="0.25">
      <c r="A44"/>
      <c r="B44" s="18"/>
    </row>
    <row r="45" spans="1:11" x14ac:dyDescent="0.25">
      <c r="A45"/>
    </row>
    <row r="46" spans="1:11" x14ac:dyDescent="0.25">
      <c r="A46" t="s">
        <v>255</v>
      </c>
    </row>
  </sheetData>
  <sortState xmlns:xlrd2="http://schemas.microsoft.com/office/spreadsheetml/2017/richdata2" ref="A7:I38">
    <sortCondition ref="B7:B38"/>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34"/>
  <sheetViews>
    <sheetView workbookViewId="0">
      <selection activeCell="G28" sqref="G28"/>
    </sheetView>
  </sheetViews>
  <sheetFormatPr defaultRowHeight="15" x14ac:dyDescent="0.25"/>
  <cols>
    <col min="1" max="1" width="11.5703125" style="1" customWidth="1"/>
    <col min="2" max="2" width="56.140625" customWidth="1"/>
    <col min="3" max="5" width="20.7109375" style="1" customWidth="1"/>
    <col min="6" max="12" width="20.7109375" customWidth="1"/>
  </cols>
  <sheetData>
    <row r="2" spans="1:11" x14ac:dyDescent="0.25">
      <c r="A2" t="s">
        <v>253</v>
      </c>
    </row>
    <row r="3" spans="1:11" ht="15.75" thickBot="1" x14ac:dyDescent="0.3"/>
    <row r="4" spans="1:11" ht="15.75" thickBot="1" x14ac:dyDescent="0.3">
      <c r="A4" s="32" t="s">
        <v>9</v>
      </c>
      <c r="B4" s="32" t="s">
        <v>18</v>
      </c>
    </row>
    <row r="6" spans="1:11" ht="45" x14ac:dyDescent="0.25">
      <c r="A6" s="21" t="s">
        <v>3</v>
      </c>
      <c r="B6" s="21" t="s">
        <v>0</v>
      </c>
      <c r="C6" s="21" t="s">
        <v>519</v>
      </c>
      <c r="D6" s="21" t="s">
        <v>270</v>
      </c>
      <c r="E6" s="21" t="s">
        <v>291</v>
      </c>
      <c r="F6" s="21" t="s">
        <v>268</v>
      </c>
      <c r="G6" s="21" t="s">
        <v>518</v>
      </c>
      <c r="H6" s="21" t="s">
        <v>1</v>
      </c>
      <c r="I6" s="21" t="s">
        <v>2</v>
      </c>
    </row>
    <row r="7" spans="1:11" x14ac:dyDescent="0.25">
      <c r="A7" s="35">
        <v>1</v>
      </c>
      <c r="B7" s="58" t="s">
        <v>324</v>
      </c>
      <c r="C7" s="35" t="s">
        <v>267</v>
      </c>
      <c r="D7" s="35">
        <v>500</v>
      </c>
      <c r="E7" s="75">
        <f>D7/3</f>
        <v>166.66666666666666</v>
      </c>
      <c r="F7" s="36"/>
      <c r="G7" s="36">
        <f>E7*F7</f>
        <v>0</v>
      </c>
      <c r="H7" s="37"/>
      <c r="I7" s="37"/>
      <c r="K7" s="76"/>
    </row>
    <row r="8" spans="1:11" x14ac:dyDescent="0.25">
      <c r="A8" s="35">
        <v>2</v>
      </c>
      <c r="B8" s="58" t="s">
        <v>323</v>
      </c>
      <c r="C8" s="35" t="s">
        <v>267</v>
      </c>
      <c r="D8" s="35">
        <v>500</v>
      </c>
      <c r="E8" s="75">
        <f t="shared" ref="E8:E27" si="0">D8/3</f>
        <v>166.66666666666666</v>
      </c>
      <c r="F8" s="36"/>
      <c r="G8" s="36">
        <f t="shared" ref="G8:G27" si="1">E8*F8</f>
        <v>0</v>
      </c>
      <c r="H8" s="37"/>
      <c r="I8" s="37"/>
      <c r="K8" s="76"/>
    </row>
    <row r="9" spans="1:11" x14ac:dyDescent="0.25">
      <c r="A9" s="35">
        <v>3</v>
      </c>
      <c r="B9" s="58" t="s">
        <v>325</v>
      </c>
      <c r="C9" s="35" t="s">
        <v>267</v>
      </c>
      <c r="D9" s="35">
        <v>500</v>
      </c>
      <c r="E9" s="75">
        <f t="shared" si="0"/>
        <v>166.66666666666666</v>
      </c>
      <c r="F9" s="36"/>
      <c r="G9" s="36">
        <f t="shared" si="1"/>
        <v>0</v>
      </c>
      <c r="H9" s="37"/>
      <c r="I9" s="37"/>
      <c r="K9" s="76"/>
    </row>
    <row r="10" spans="1:11" x14ac:dyDescent="0.25">
      <c r="A10" s="35">
        <v>4</v>
      </c>
      <c r="B10" s="34" t="s">
        <v>328</v>
      </c>
      <c r="C10" s="35" t="s">
        <v>267</v>
      </c>
      <c r="D10" s="35">
        <v>50</v>
      </c>
      <c r="E10" s="75">
        <f t="shared" si="0"/>
        <v>16.666666666666668</v>
      </c>
      <c r="F10" s="36"/>
      <c r="G10" s="36">
        <f t="shared" si="1"/>
        <v>0</v>
      </c>
      <c r="H10" s="37"/>
      <c r="I10" s="37"/>
      <c r="K10" s="76"/>
    </row>
    <row r="11" spans="1:11" x14ac:dyDescent="0.25">
      <c r="A11" s="35">
        <v>5</v>
      </c>
      <c r="B11" s="34" t="s">
        <v>327</v>
      </c>
      <c r="C11" s="35" t="s">
        <v>267</v>
      </c>
      <c r="D11" s="35">
        <v>50</v>
      </c>
      <c r="E11" s="75">
        <f t="shared" si="0"/>
        <v>16.666666666666668</v>
      </c>
      <c r="F11" s="36"/>
      <c r="G11" s="36">
        <f t="shared" si="1"/>
        <v>0</v>
      </c>
      <c r="H11" s="37"/>
      <c r="I11" s="37"/>
      <c r="K11" s="76"/>
    </row>
    <row r="12" spans="1:11" x14ac:dyDescent="0.25">
      <c r="A12" s="35">
        <v>6</v>
      </c>
      <c r="B12" s="34" t="s">
        <v>329</v>
      </c>
      <c r="C12" s="35" t="s">
        <v>267</v>
      </c>
      <c r="D12" s="35">
        <v>50</v>
      </c>
      <c r="E12" s="75">
        <f t="shared" si="0"/>
        <v>16.666666666666668</v>
      </c>
      <c r="F12" s="36"/>
      <c r="G12" s="36">
        <f t="shared" si="1"/>
        <v>0</v>
      </c>
      <c r="H12" s="37"/>
      <c r="I12" s="37"/>
      <c r="K12" s="76"/>
    </row>
    <row r="13" spans="1:11" x14ac:dyDescent="0.25">
      <c r="A13" s="35">
        <v>7</v>
      </c>
      <c r="B13" s="34" t="s">
        <v>510</v>
      </c>
      <c r="C13" s="35" t="s">
        <v>267</v>
      </c>
      <c r="D13" s="35">
        <v>50</v>
      </c>
      <c r="E13" s="75">
        <f t="shared" si="0"/>
        <v>16.666666666666668</v>
      </c>
      <c r="F13" s="36"/>
      <c r="G13" s="36">
        <f t="shared" si="1"/>
        <v>0</v>
      </c>
      <c r="H13" s="37"/>
      <c r="I13" s="37"/>
      <c r="K13" s="76"/>
    </row>
    <row r="14" spans="1:11" x14ac:dyDescent="0.25">
      <c r="A14" s="35">
        <v>8</v>
      </c>
      <c r="B14" s="34" t="s">
        <v>330</v>
      </c>
      <c r="C14" s="35" t="s">
        <v>267</v>
      </c>
      <c r="D14" s="35">
        <v>100</v>
      </c>
      <c r="E14" s="75">
        <f t="shared" si="0"/>
        <v>33.333333333333336</v>
      </c>
      <c r="F14" s="36"/>
      <c r="G14" s="36">
        <f t="shared" si="1"/>
        <v>0</v>
      </c>
      <c r="H14" s="37"/>
      <c r="I14" s="37"/>
      <c r="K14" s="76"/>
    </row>
    <row r="15" spans="1:11" x14ac:dyDescent="0.25">
      <c r="A15" s="35">
        <v>9</v>
      </c>
      <c r="B15" s="34" t="s">
        <v>331</v>
      </c>
      <c r="C15" s="35" t="s">
        <v>267</v>
      </c>
      <c r="D15" s="35">
        <v>100</v>
      </c>
      <c r="E15" s="75">
        <f t="shared" si="0"/>
        <v>33.333333333333336</v>
      </c>
      <c r="F15" s="36"/>
      <c r="G15" s="36">
        <f t="shared" si="1"/>
        <v>0</v>
      </c>
      <c r="H15" s="37"/>
      <c r="I15" s="37"/>
      <c r="K15" s="76"/>
    </row>
    <row r="16" spans="1:11" x14ac:dyDescent="0.25">
      <c r="A16" s="35">
        <v>10</v>
      </c>
      <c r="B16" s="34" t="s">
        <v>332</v>
      </c>
      <c r="C16" s="35" t="s">
        <v>267</v>
      </c>
      <c r="D16" s="35">
        <v>100</v>
      </c>
      <c r="E16" s="75">
        <f t="shared" si="0"/>
        <v>33.333333333333336</v>
      </c>
      <c r="F16" s="36"/>
      <c r="G16" s="36">
        <f t="shared" si="1"/>
        <v>0</v>
      </c>
      <c r="H16" s="37"/>
      <c r="I16" s="37"/>
      <c r="K16" s="76"/>
    </row>
    <row r="17" spans="1:11" x14ac:dyDescent="0.25">
      <c r="A17" s="35">
        <v>11</v>
      </c>
      <c r="B17" s="34" t="s">
        <v>333</v>
      </c>
      <c r="C17" s="35" t="s">
        <v>267</v>
      </c>
      <c r="D17" s="35">
        <v>200</v>
      </c>
      <c r="E17" s="75">
        <f t="shared" si="0"/>
        <v>66.666666666666671</v>
      </c>
      <c r="F17" s="36"/>
      <c r="G17" s="36">
        <f t="shared" si="1"/>
        <v>0</v>
      </c>
      <c r="H17" s="37"/>
      <c r="I17" s="37"/>
      <c r="K17" s="76"/>
    </row>
    <row r="18" spans="1:11" x14ac:dyDescent="0.25">
      <c r="A18" s="35">
        <v>12</v>
      </c>
      <c r="B18" s="34" t="s">
        <v>334</v>
      </c>
      <c r="C18" s="35" t="s">
        <v>267</v>
      </c>
      <c r="D18" s="35">
        <v>100</v>
      </c>
      <c r="E18" s="75">
        <f t="shared" si="0"/>
        <v>33.333333333333336</v>
      </c>
      <c r="F18" s="36"/>
      <c r="G18" s="36">
        <f t="shared" si="1"/>
        <v>0</v>
      </c>
      <c r="H18" s="37"/>
      <c r="I18" s="37"/>
      <c r="K18" s="76"/>
    </row>
    <row r="19" spans="1:11" x14ac:dyDescent="0.25">
      <c r="A19" s="35">
        <v>13</v>
      </c>
      <c r="B19" s="34" t="s">
        <v>335</v>
      </c>
      <c r="C19" s="35" t="s">
        <v>267</v>
      </c>
      <c r="D19" s="35">
        <v>200</v>
      </c>
      <c r="E19" s="75">
        <f t="shared" si="0"/>
        <v>66.666666666666671</v>
      </c>
      <c r="F19" s="36"/>
      <c r="G19" s="36">
        <f t="shared" si="1"/>
        <v>0</v>
      </c>
      <c r="H19" s="37"/>
      <c r="I19" s="37"/>
      <c r="K19" s="76"/>
    </row>
    <row r="20" spans="1:11" x14ac:dyDescent="0.25">
      <c r="A20" s="35">
        <v>14</v>
      </c>
      <c r="B20" s="34" t="s">
        <v>336</v>
      </c>
      <c r="C20" s="35" t="s">
        <v>267</v>
      </c>
      <c r="D20" s="35">
        <v>200</v>
      </c>
      <c r="E20" s="75">
        <f t="shared" si="0"/>
        <v>66.666666666666671</v>
      </c>
      <c r="F20" s="36"/>
      <c r="G20" s="36">
        <f t="shared" si="1"/>
        <v>0</v>
      </c>
      <c r="H20" s="37"/>
      <c r="I20" s="37"/>
      <c r="K20" s="76"/>
    </row>
    <row r="21" spans="1:11" x14ac:dyDescent="0.25">
      <c r="A21" s="35">
        <v>15</v>
      </c>
      <c r="B21" s="34" t="s">
        <v>337</v>
      </c>
      <c r="C21" s="35" t="s">
        <v>267</v>
      </c>
      <c r="D21" s="35">
        <v>100</v>
      </c>
      <c r="E21" s="75">
        <f t="shared" si="0"/>
        <v>33.333333333333336</v>
      </c>
      <c r="F21" s="36"/>
      <c r="G21" s="36">
        <f t="shared" si="1"/>
        <v>0</v>
      </c>
      <c r="H21" s="37"/>
      <c r="I21" s="37"/>
      <c r="K21" s="76"/>
    </row>
    <row r="22" spans="1:11" x14ac:dyDescent="0.25">
      <c r="A22" s="35">
        <v>16</v>
      </c>
      <c r="B22" s="34" t="s">
        <v>321</v>
      </c>
      <c r="C22" s="35" t="s">
        <v>267</v>
      </c>
      <c r="D22" s="35">
        <v>200</v>
      </c>
      <c r="E22" s="75">
        <f t="shared" si="0"/>
        <v>66.666666666666671</v>
      </c>
      <c r="F22" s="36"/>
      <c r="G22" s="36">
        <f t="shared" si="1"/>
        <v>0</v>
      </c>
      <c r="H22" s="37"/>
      <c r="I22" s="37"/>
      <c r="K22" s="76"/>
    </row>
    <row r="23" spans="1:11" x14ac:dyDescent="0.25">
      <c r="A23" s="35">
        <v>17</v>
      </c>
      <c r="B23" s="34" t="s">
        <v>187</v>
      </c>
      <c r="C23" s="35" t="s">
        <v>267</v>
      </c>
      <c r="D23" s="35">
        <v>100</v>
      </c>
      <c r="E23" s="75">
        <f t="shared" si="0"/>
        <v>33.333333333333336</v>
      </c>
      <c r="F23" s="36"/>
      <c r="G23" s="36">
        <f t="shared" si="1"/>
        <v>0</v>
      </c>
      <c r="H23" s="37"/>
      <c r="I23" s="37"/>
      <c r="J23" s="65"/>
      <c r="K23" s="76"/>
    </row>
    <row r="24" spans="1:11" x14ac:dyDescent="0.25">
      <c r="A24" s="35">
        <v>18</v>
      </c>
      <c r="B24" s="34" t="s">
        <v>188</v>
      </c>
      <c r="C24" s="35" t="s">
        <v>267</v>
      </c>
      <c r="D24" s="35">
        <v>50</v>
      </c>
      <c r="E24" s="75">
        <f t="shared" si="0"/>
        <v>16.666666666666668</v>
      </c>
      <c r="F24" s="36"/>
      <c r="G24" s="36">
        <f t="shared" si="1"/>
        <v>0</v>
      </c>
      <c r="H24" s="37"/>
      <c r="I24" s="37"/>
      <c r="K24" s="76"/>
    </row>
    <row r="25" spans="1:11" x14ac:dyDescent="0.25">
      <c r="A25" s="35">
        <v>19</v>
      </c>
      <c r="B25" s="34" t="s">
        <v>338</v>
      </c>
      <c r="C25" s="35" t="s">
        <v>267</v>
      </c>
      <c r="D25" s="35">
        <v>50</v>
      </c>
      <c r="E25" s="75">
        <f t="shared" si="0"/>
        <v>16.666666666666668</v>
      </c>
      <c r="F25" s="36"/>
      <c r="G25" s="36">
        <f t="shared" si="1"/>
        <v>0</v>
      </c>
      <c r="H25" s="37"/>
      <c r="I25" s="37"/>
      <c r="K25" s="76"/>
    </row>
    <row r="26" spans="1:11" x14ac:dyDescent="0.25">
      <c r="A26" s="35">
        <v>20</v>
      </c>
      <c r="B26" s="34" t="s">
        <v>339</v>
      </c>
      <c r="C26" s="35" t="s">
        <v>267</v>
      </c>
      <c r="D26" s="35">
        <v>50</v>
      </c>
      <c r="E26" s="75">
        <f t="shared" si="0"/>
        <v>16.666666666666668</v>
      </c>
      <c r="F26" s="36"/>
      <c r="G26" s="36">
        <f t="shared" si="1"/>
        <v>0</v>
      </c>
      <c r="H26" s="37"/>
      <c r="I26" s="37"/>
      <c r="K26" s="76"/>
    </row>
    <row r="27" spans="1:11" x14ac:dyDescent="0.25">
      <c r="A27" s="35">
        <v>21</v>
      </c>
      <c r="B27" s="34" t="s">
        <v>340</v>
      </c>
      <c r="C27" s="35" t="s">
        <v>267</v>
      </c>
      <c r="D27" s="35">
        <v>30</v>
      </c>
      <c r="E27" s="75">
        <f t="shared" si="0"/>
        <v>10</v>
      </c>
      <c r="F27" s="36"/>
      <c r="G27" s="36">
        <f t="shared" si="1"/>
        <v>0</v>
      </c>
      <c r="H27" s="37"/>
      <c r="I27" s="37"/>
      <c r="K27" s="76"/>
    </row>
    <row r="28" spans="1:11" x14ac:dyDescent="0.25">
      <c r="A28" s="7"/>
      <c r="B28" s="19" t="s">
        <v>252</v>
      </c>
      <c r="C28" s="16" t="s">
        <v>13</v>
      </c>
      <c r="D28" s="16"/>
      <c r="E28" s="16"/>
      <c r="F28" s="22"/>
      <c r="G28" s="22">
        <f>SUM(G7:G27)</f>
        <v>0</v>
      </c>
      <c r="H28" s="81"/>
      <c r="I28" s="81"/>
    </row>
    <row r="30" spans="1:11" x14ac:dyDescent="0.25">
      <c r="B30" s="18"/>
    </row>
    <row r="31" spans="1:11" x14ac:dyDescent="0.25">
      <c r="A31" t="s">
        <v>254</v>
      </c>
      <c r="B31" s="18"/>
    </row>
    <row r="32" spans="1:11" x14ac:dyDescent="0.25">
      <c r="A32"/>
    </row>
    <row r="33" spans="1:1" x14ac:dyDescent="0.25">
      <c r="A33"/>
    </row>
    <row r="34" spans="1:1" x14ac:dyDescent="0.25">
      <c r="A34" t="s">
        <v>255</v>
      </c>
    </row>
  </sheetData>
  <sortState xmlns:xlrd2="http://schemas.microsoft.com/office/spreadsheetml/2017/richdata2" ref="A7:H27">
    <sortCondition ref="B7:B27"/>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K24"/>
  <sheetViews>
    <sheetView workbookViewId="0">
      <selection activeCell="F22" sqref="F22"/>
    </sheetView>
  </sheetViews>
  <sheetFormatPr defaultRowHeight="15" x14ac:dyDescent="0.25"/>
  <cols>
    <col min="1" max="1" width="11.140625" style="1" customWidth="1"/>
    <col min="2" max="2" width="64.140625" customWidth="1"/>
    <col min="3" max="6" width="20.7109375" style="1" customWidth="1"/>
    <col min="7" max="8" width="20.7109375" customWidth="1"/>
    <col min="9" max="9" width="20.7109375" style="1" customWidth="1"/>
    <col min="10" max="11" width="20.7109375" customWidth="1"/>
  </cols>
  <sheetData>
    <row r="2" spans="1:10" x14ac:dyDescent="0.25">
      <c r="A2" t="s">
        <v>253</v>
      </c>
    </row>
    <row r="3" spans="1:10" ht="15.75" thickBot="1" x14ac:dyDescent="0.3"/>
    <row r="4" spans="1:10" ht="15.75" thickBot="1" x14ac:dyDescent="0.3">
      <c r="A4" s="32" t="s">
        <v>20</v>
      </c>
      <c r="B4" s="42" t="s">
        <v>19</v>
      </c>
    </row>
    <row r="6" spans="1:10" ht="45" x14ac:dyDescent="0.25">
      <c r="A6" s="73" t="s">
        <v>3</v>
      </c>
      <c r="B6" s="73" t="s">
        <v>0</v>
      </c>
      <c r="C6" s="61" t="s">
        <v>290</v>
      </c>
      <c r="D6" s="61" t="s">
        <v>520</v>
      </c>
      <c r="E6" s="61" t="s">
        <v>270</v>
      </c>
      <c r="F6" s="61" t="s">
        <v>291</v>
      </c>
      <c r="G6" s="61" t="s">
        <v>268</v>
      </c>
      <c r="H6" s="61" t="s">
        <v>518</v>
      </c>
      <c r="I6" s="73" t="s">
        <v>1</v>
      </c>
      <c r="J6" s="73" t="s">
        <v>2</v>
      </c>
    </row>
    <row r="7" spans="1:10" ht="30" x14ac:dyDescent="0.25">
      <c r="A7" s="125">
        <v>1</v>
      </c>
      <c r="B7" s="43" t="s">
        <v>779</v>
      </c>
      <c r="C7" s="35" t="s">
        <v>269</v>
      </c>
      <c r="D7" s="35"/>
      <c r="E7" s="35">
        <f t="shared" ref="E7:E16" si="0">F7*3</f>
        <v>120</v>
      </c>
      <c r="F7" s="75">
        <v>40</v>
      </c>
      <c r="G7" s="36"/>
      <c r="H7" s="37">
        <f>F7*G7</f>
        <v>0</v>
      </c>
      <c r="I7" s="37"/>
      <c r="J7" s="37"/>
    </row>
    <row r="8" spans="1:10" x14ac:dyDescent="0.25">
      <c r="A8" s="125">
        <v>2</v>
      </c>
      <c r="B8" s="82" t="s">
        <v>259</v>
      </c>
      <c r="C8" s="35" t="s">
        <v>269</v>
      </c>
      <c r="D8" s="35" t="s">
        <v>480</v>
      </c>
      <c r="E8" s="35">
        <f t="shared" si="0"/>
        <v>1350</v>
      </c>
      <c r="F8" s="75">
        <v>450</v>
      </c>
      <c r="G8" s="36"/>
      <c r="H8" s="37">
        <f t="shared" ref="H8:H16" si="1">F8*G8</f>
        <v>0</v>
      </c>
      <c r="I8" s="37"/>
      <c r="J8" s="37"/>
    </row>
    <row r="9" spans="1:10" ht="30" x14ac:dyDescent="0.25">
      <c r="A9" s="125">
        <v>3</v>
      </c>
      <c r="B9" s="126" t="s">
        <v>780</v>
      </c>
      <c r="C9" s="35" t="s">
        <v>269</v>
      </c>
      <c r="D9" s="35"/>
      <c r="E9" s="35">
        <f t="shared" si="0"/>
        <v>30</v>
      </c>
      <c r="F9" s="35">
        <v>10</v>
      </c>
      <c r="G9" s="37"/>
      <c r="H9" s="37">
        <f t="shared" si="1"/>
        <v>0</v>
      </c>
      <c r="I9" s="37"/>
      <c r="J9" s="37"/>
    </row>
    <row r="10" spans="1:10" ht="45" x14ac:dyDescent="0.25">
      <c r="A10" s="125">
        <v>4</v>
      </c>
      <c r="B10" s="39" t="s">
        <v>497</v>
      </c>
      <c r="C10" s="35" t="s">
        <v>269</v>
      </c>
      <c r="D10" s="35"/>
      <c r="E10" s="35">
        <v>3000</v>
      </c>
      <c r="F10" s="75">
        <v>500</v>
      </c>
      <c r="G10" s="35"/>
      <c r="H10" s="37">
        <f t="shared" si="1"/>
        <v>0</v>
      </c>
      <c r="I10" s="37"/>
      <c r="J10" s="37"/>
    </row>
    <row r="11" spans="1:10" x14ac:dyDescent="0.25">
      <c r="A11" s="125">
        <v>5</v>
      </c>
      <c r="B11" s="43" t="s">
        <v>778</v>
      </c>
      <c r="C11" s="35" t="s">
        <v>269</v>
      </c>
      <c r="D11" s="35"/>
      <c r="E11" s="35">
        <f t="shared" si="0"/>
        <v>150</v>
      </c>
      <c r="F11" s="75">
        <v>50</v>
      </c>
      <c r="G11" s="36"/>
      <c r="H11" s="37">
        <f t="shared" si="1"/>
        <v>0</v>
      </c>
      <c r="I11" s="37"/>
      <c r="J11" s="37"/>
    </row>
    <row r="12" spans="1:10" ht="30" x14ac:dyDescent="0.25">
      <c r="A12" s="125">
        <v>6</v>
      </c>
      <c r="B12" s="39" t="s">
        <v>775</v>
      </c>
      <c r="C12" s="35" t="s">
        <v>269</v>
      </c>
      <c r="D12" s="35" t="s">
        <v>480</v>
      </c>
      <c r="E12" s="35">
        <f t="shared" si="0"/>
        <v>1050</v>
      </c>
      <c r="F12" s="75">
        <v>350</v>
      </c>
      <c r="G12" s="35"/>
      <c r="H12" s="37">
        <f t="shared" si="1"/>
        <v>0</v>
      </c>
      <c r="I12" s="37"/>
      <c r="J12" s="37"/>
    </row>
    <row r="13" spans="1:10" ht="30" x14ac:dyDescent="0.25">
      <c r="A13" s="125">
        <v>7</v>
      </c>
      <c r="B13" s="39" t="s">
        <v>774</v>
      </c>
      <c r="C13" s="35"/>
      <c r="D13" s="35" t="s">
        <v>480</v>
      </c>
      <c r="E13" s="35">
        <f t="shared" si="0"/>
        <v>1050</v>
      </c>
      <c r="F13" s="75">
        <v>350</v>
      </c>
      <c r="G13" s="35"/>
      <c r="H13" s="37">
        <f t="shared" si="1"/>
        <v>0</v>
      </c>
      <c r="I13" s="37"/>
      <c r="J13" s="37"/>
    </row>
    <row r="14" spans="1:10" ht="30" x14ac:dyDescent="0.25">
      <c r="A14" s="125">
        <v>8</v>
      </c>
      <c r="B14" s="39" t="s">
        <v>776</v>
      </c>
      <c r="C14" s="35" t="s">
        <v>269</v>
      </c>
      <c r="D14" s="35"/>
      <c r="E14" s="35">
        <f t="shared" si="0"/>
        <v>900</v>
      </c>
      <c r="F14" s="75">
        <v>300</v>
      </c>
      <c r="G14" s="35"/>
      <c r="H14" s="37">
        <f t="shared" si="1"/>
        <v>0</v>
      </c>
      <c r="I14" s="37"/>
      <c r="J14" s="37"/>
    </row>
    <row r="15" spans="1:10" x14ac:dyDescent="0.25">
      <c r="A15" s="125">
        <v>9</v>
      </c>
      <c r="B15" s="39" t="s">
        <v>773</v>
      </c>
      <c r="C15" s="35" t="s">
        <v>269</v>
      </c>
      <c r="D15" s="35" t="s">
        <v>480</v>
      </c>
      <c r="E15" s="35">
        <f t="shared" si="0"/>
        <v>1710</v>
      </c>
      <c r="F15" s="75">
        <v>570</v>
      </c>
      <c r="G15" s="35"/>
      <c r="H15" s="37">
        <f t="shared" si="1"/>
        <v>0</v>
      </c>
      <c r="I15" s="37"/>
      <c r="J15" s="37"/>
    </row>
    <row r="16" spans="1:10" x14ac:dyDescent="0.25">
      <c r="A16" s="125">
        <v>10</v>
      </c>
      <c r="B16" s="43" t="s">
        <v>777</v>
      </c>
      <c r="C16" s="35" t="s">
        <v>269</v>
      </c>
      <c r="D16" s="35"/>
      <c r="E16" s="35">
        <f t="shared" si="0"/>
        <v>210</v>
      </c>
      <c r="F16" s="35">
        <v>70</v>
      </c>
      <c r="G16" s="37"/>
      <c r="H16" s="37">
        <f t="shared" si="1"/>
        <v>0</v>
      </c>
      <c r="I16" s="37"/>
      <c r="J16" s="37"/>
    </row>
    <row r="17" spans="1:11" x14ac:dyDescent="0.25">
      <c r="A17" s="7"/>
      <c r="B17" s="19" t="s">
        <v>252</v>
      </c>
      <c r="C17" s="16"/>
      <c r="D17" s="16"/>
      <c r="E17" s="16"/>
      <c r="F17" s="16"/>
      <c r="G17" s="16"/>
      <c r="H17" s="16">
        <f>SUM(H7:H16)</f>
        <v>0</v>
      </c>
      <c r="I17" s="16"/>
      <c r="J17" s="8"/>
      <c r="K17" s="71"/>
    </row>
    <row r="18" spans="1:11" x14ac:dyDescent="0.25">
      <c r="F18"/>
      <c r="I18"/>
    </row>
    <row r="19" spans="1:11" x14ac:dyDescent="0.25">
      <c r="B19" s="18"/>
      <c r="F19"/>
      <c r="I19"/>
    </row>
    <row r="20" spans="1:11" x14ac:dyDescent="0.25">
      <c r="A20" t="s">
        <v>254</v>
      </c>
      <c r="B20" s="18"/>
      <c r="F20"/>
      <c r="I20"/>
    </row>
    <row r="21" spans="1:11" x14ac:dyDescent="0.25">
      <c r="A21"/>
      <c r="F21"/>
      <c r="I21"/>
    </row>
    <row r="22" spans="1:11" x14ac:dyDescent="0.25">
      <c r="A22"/>
      <c r="F22"/>
      <c r="I22"/>
    </row>
    <row r="23" spans="1:11" x14ac:dyDescent="0.25">
      <c r="A23" t="s">
        <v>255</v>
      </c>
      <c r="F23"/>
      <c r="I23"/>
    </row>
    <row r="24" spans="1:11" x14ac:dyDescent="0.25">
      <c r="F24"/>
      <c r="I24"/>
    </row>
  </sheetData>
  <sortState xmlns:xlrd2="http://schemas.microsoft.com/office/spreadsheetml/2017/richdata2" ref="B7:J16">
    <sortCondition ref="B7"/>
  </sortState>
  <pageMargins left="0.7" right="0.7" top="0.75" bottom="0.75" header="0.3" footer="0.3"/>
  <pageSetup paperSize="9" scale="66" fitToWidth="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24"/>
  <sheetViews>
    <sheetView topLeftCell="A4" workbookViewId="0">
      <selection activeCell="H24" sqref="H24"/>
    </sheetView>
  </sheetViews>
  <sheetFormatPr defaultRowHeight="15" x14ac:dyDescent="0.25"/>
  <cols>
    <col min="1" max="1" width="11.42578125" customWidth="1"/>
    <col min="2" max="2" width="57.85546875" customWidth="1"/>
    <col min="3" max="3" width="0" hidden="1" customWidth="1"/>
    <col min="4" max="11" width="20.7109375" customWidth="1"/>
    <col min="12" max="12" width="16" customWidth="1"/>
  </cols>
  <sheetData>
    <row r="2" spans="1:16" x14ac:dyDescent="0.25">
      <c r="A2" t="s">
        <v>253</v>
      </c>
    </row>
    <row r="3" spans="1:16" ht="15.75" thickBot="1" x14ac:dyDescent="0.3">
      <c r="A3" s="1"/>
      <c r="C3" s="1"/>
      <c r="D3" s="1"/>
      <c r="E3" s="1"/>
      <c r="F3" s="1"/>
      <c r="G3" s="1"/>
      <c r="H3" s="1"/>
    </row>
    <row r="4" spans="1:16" ht="15.75" thickBot="1" x14ac:dyDescent="0.3">
      <c r="A4" s="32" t="s">
        <v>260</v>
      </c>
      <c r="B4" s="32" t="s">
        <v>730</v>
      </c>
      <c r="C4" s="1"/>
      <c r="D4" s="1"/>
      <c r="E4" s="1"/>
      <c r="F4" s="1"/>
      <c r="G4" s="1"/>
      <c r="H4" s="1"/>
    </row>
    <row r="5" spans="1:16" x14ac:dyDescent="0.25">
      <c r="A5" s="1"/>
      <c r="C5" s="1"/>
      <c r="D5" s="1"/>
      <c r="E5" s="1"/>
      <c r="F5" s="1"/>
      <c r="G5" s="1"/>
      <c r="H5" s="1"/>
    </row>
    <row r="6" spans="1:16" ht="45" x14ac:dyDescent="0.25">
      <c r="A6" s="10" t="s">
        <v>3</v>
      </c>
      <c r="B6" s="10" t="s">
        <v>0</v>
      </c>
      <c r="C6" s="10" t="s">
        <v>13</v>
      </c>
      <c r="D6" s="21" t="s">
        <v>290</v>
      </c>
      <c r="E6" s="21" t="s">
        <v>520</v>
      </c>
      <c r="F6" s="21" t="s">
        <v>270</v>
      </c>
      <c r="G6" s="21" t="s">
        <v>291</v>
      </c>
      <c r="H6" s="21" t="s">
        <v>268</v>
      </c>
      <c r="I6" s="21" t="s">
        <v>518</v>
      </c>
      <c r="J6" s="10" t="s">
        <v>1</v>
      </c>
      <c r="K6" s="10" t="s">
        <v>2</v>
      </c>
      <c r="L6" s="121"/>
    </row>
    <row r="7" spans="1:16" ht="30" x14ac:dyDescent="0.25">
      <c r="A7" s="7">
        <v>1</v>
      </c>
      <c r="B7" s="39" t="s">
        <v>487</v>
      </c>
      <c r="C7" s="35" t="s">
        <v>13</v>
      </c>
      <c r="D7" s="122" t="s">
        <v>269</v>
      </c>
      <c r="E7" s="123" t="s">
        <v>480</v>
      </c>
      <c r="F7" s="35">
        <v>1000</v>
      </c>
      <c r="G7" s="75">
        <f>F7/3</f>
        <v>333.33333333333331</v>
      </c>
      <c r="H7" s="35"/>
      <c r="I7" s="37">
        <f>G7*H7</f>
        <v>0</v>
      </c>
      <c r="J7" s="37"/>
      <c r="K7" s="37"/>
      <c r="L7" s="71"/>
      <c r="N7" s="76"/>
      <c r="P7" s="76"/>
    </row>
    <row r="8" spans="1:16" x14ac:dyDescent="0.25">
      <c r="A8" s="7">
        <v>2</v>
      </c>
      <c r="B8" s="34" t="s">
        <v>488</v>
      </c>
      <c r="C8" s="35" t="s">
        <v>13</v>
      </c>
      <c r="D8" s="122" t="s">
        <v>269</v>
      </c>
      <c r="E8" s="122"/>
      <c r="F8" s="35">
        <v>200</v>
      </c>
      <c r="G8" s="75">
        <f t="shared" ref="G8:G17" si="0">F8/3</f>
        <v>66.666666666666671</v>
      </c>
      <c r="H8" s="35"/>
      <c r="I8" s="37">
        <f t="shared" ref="I8:I17" si="1">G8*H8</f>
        <v>0</v>
      </c>
      <c r="J8" s="37"/>
      <c r="K8" s="37"/>
      <c r="L8" s="69"/>
    </row>
    <row r="9" spans="1:16" ht="45" x14ac:dyDescent="0.25">
      <c r="A9" s="7">
        <v>3</v>
      </c>
      <c r="B9" s="39" t="s">
        <v>489</v>
      </c>
      <c r="C9" s="35" t="s">
        <v>13</v>
      </c>
      <c r="D9" s="122" t="s">
        <v>269</v>
      </c>
      <c r="E9" s="123" t="s">
        <v>480</v>
      </c>
      <c r="F9" s="35">
        <v>500</v>
      </c>
      <c r="G9" s="75">
        <f t="shared" si="0"/>
        <v>166.66666666666666</v>
      </c>
      <c r="H9" s="35"/>
      <c r="I9" s="37">
        <f t="shared" si="1"/>
        <v>0</v>
      </c>
      <c r="J9" s="37"/>
      <c r="K9" s="37"/>
      <c r="L9" s="69"/>
    </row>
    <row r="10" spans="1:16" ht="30" x14ac:dyDescent="0.25">
      <c r="A10" s="7">
        <v>4</v>
      </c>
      <c r="B10" s="39" t="s">
        <v>490</v>
      </c>
      <c r="C10" s="35" t="s">
        <v>13</v>
      </c>
      <c r="D10" s="122" t="s">
        <v>269</v>
      </c>
      <c r="E10" s="123" t="s">
        <v>480</v>
      </c>
      <c r="F10" s="35">
        <v>500</v>
      </c>
      <c r="G10" s="75">
        <f t="shared" si="0"/>
        <v>166.66666666666666</v>
      </c>
      <c r="H10" s="35"/>
      <c r="I10" s="37">
        <f t="shared" si="1"/>
        <v>0</v>
      </c>
      <c r="J10" s="37"/>
      <c r="K10" s="37"/>
      <c r="L10" s="69"/>
    </row>
    <row r="11" spans="1:16" x14ac:dyDescent="0.25">
      <c r="A11" s="7">
        <v>5</v>
      </c>
      <c r="B11" s="34" t="s">
        <v>486</v>
      </c>
      <c r="C11" s="35" t="s">
        <v>13</v>
      </c>
      <c r="D11" s="122" t="s">
        <v>269</v>
      </c>
      <c r="E11" s="122"/>
      <c r="F11" s="35">
        <v>100</v>
      </c>
      <c r="G11" s="75">
        <f t="shared" si="0"/>
        <v>33.333333333333336</v>
      </c>
      <c r="H11" s="35"/>
      <c r="I11" s="37">
        <f t="shared" si="1"/>
        <v>0</v>
      </c>
      <c r="J11" s="37"/>
      <c r="K11" s="37"/>
      <c r="L11" s="69"/>
    </row>
    <row r="12" spans="1:16" ht="45" x14ac:dyDescent="0.25">
      <c r="A12" s="7">
        <v>6</v>
      </c>
      <c r="B12" s="39" t="s">
        <v>491</v>
      </c>
      <c r="C12" s="35" t="s">
        <v>13</v>
      </c>
      <c r="D12" s="122" t="s">
        <v>269</v>
      </c>
      <c r="E12" s="123" t="s">
        <v>480</v>
      </c>
      <c r="F12" s="35">
        <v>400</v>
      </c>
      <c r="G12" s="75">
        <f t="shared" si="0"/>
        <v>133.33333333333334</v>
      </c>
      <c r="H12" s="35"/>
      <c r="I12" s="37">
        <f t="shared" si="1"/>
        <v>0</v>
      </c>
      <c r="J12" s="37"/>
      <c r="K12" s="37"/>
      <c r="L12" s="69"/>
    </row>
    <row r="13" spans="1:16" x14ac:dyDescent="0.25">
      <c r="A13" s="7">
        <v>7</v>
      </c>
      <c r="B13" s="34" t="s">
        <v>492</v>
      </c>
      <c r="C13" s="35" t="s">
        <v>13</v>
      </c>
      <c r="D13" s="122" t="s">
        <v>269</v>
      </c>
      <c r="E13" s="122"/>
      <c r="F13" s="35">
        <v>200</v>
      </c>
      <c r="G13" s="75">
        <f t="shared" si="0"/>
        <v>66.666666666666671</v>
      </c>
      <c r="H13" s="35"/>
      <c r="I13" s="37">
        <f t="shared" si="1"/>
        <v>0</v>
      </c>
      <c r="J13" s="37"/>
      <c r="K13" s="37"/>
      <c r="L13" s="69"/>
    </row>
    <row r="14" spans="1:16" ht="45" x14ac:dyDescent="0.25">
      <c r="A14" s="7">
        <v>8</v>
      </c>
      <c r="B14" s="39" t="s">
        <v>493</v>
      </c>
      <c r="C14" s="35"/>
      <c r="D14" s="122" t="s">
        <v>269</v>
      </c>
      <c r="E14" s="123" t="s">
        <v>480</v>
      </c>
      <c r="F14" s="35">
        <v>500</v>
      </c>
      <c r="G14" s="75">
        <f t="shared" si="0"/>
        <v>166.66666666666666</v>
      </c>
      <c r="H14" s="35"/>
      <c r="I14" s="37">
        <f t="shared" si="1"/>
        <v>0</v>
      </c>
      <c r="J14" s="37"/>
      <c r="K14" s="37"/>
      <c r="L14" s="69"/>
    </row>
    <row r="15" spans="1:16" ht="45" x14ac:dyDescent="0.25">
      <c r="A15" s="7">
        <v>9</v>
      </c>
      <c r="B15" s="39" t="s">
        <v>494</v>
      </c>
      <c r="C15" s="35"/>
      <c r="D15" s="122" t="s">
        <v>269</v>
      </c>
      <c r="E15" s="122"/>
      <c r="F15" s="35">
        <v>400</v>
      </c>
      <c r="G15" s="75">
        <f t="shared" si="0"/>
        <v>133.33333333333334</v>
      </c>
      <c r="H15" s="35"/>
      <c r="I15" s="37">
        <f t="shared" si="1"/>
        <v>0</v>
      </c>
      <c r="J15" s="37"/>
      <c r="K15" s="37"/>
      <c r="L15" s="69"/>
    </row>
    <row r="16" spans="1:16" ht="45" x14ac:dyDescent="0.25">
      <c r="A16" s="7">
        <v>10</v>
      </c>
      <c r="B16" s="39" t="s">
        <v>495</v>
      </c>
      <c r="C16" s="35" t="s">
        <v>13</v>
      </c>
      <c r="D16" s="122" t="s">
        <v>269</v>
      </c>
      <c r="E16" s="122"/>
      <c r="F16" s="35">
        <v>1000</v>
      </c>
      <c r="G16" s="75">
        <f t="shared" si="0"/>
        <v>333.33333333333331</v>
      </c>
      <c r="H16" s="124"/>
      <c r="I16" s="37">
        <f t="shared" si="1"/>
        <v>0</v>
      </c>
      <c r="J16" s="37"/>
      <c r="K16" s="37"/>
      <c r="L16" s="69"/>
    </row>
    <row r="17" spans="1:12" x14ac:dyDescent="0.25">
      <c r="A17" s="7">
        <v>11</v>
      </c>
      <c r="B17" s="34" t="s">
        <v>496</v>
      </c>
      <c r="C17" s="35" t="s">
        <v>13</v>
      </c>
      <c r="D17" s="122" t="s">
        <v>269</v>
      </c>
      <c r="E17" s="122"/>
      <c r="F17" s="35">
        <v>200</v>
      </c>
      <c r="G17" s="75">
        <f t="shared" si="0"/>
        <v>66.666666666666671</v>
      </c>
      <c r="H17" s="35"/>
      <c r="I17" s="37">
        <f t="shared" si="1"/>
        <v>0</v>
      </c>
      <c r="J17" s="37"/>
      <c r="K17" s="37"/>
      <c r="L17" s="69"/>
    </row>
    <row r="18" spans="1:12" x14ac:dyDescent="0.25">
      <c r="A18" s="7"/>
      <c r="B18" s="19" t="s">
        <v>252</v>
      </c>
      <c r="C18" s="16"/>
      <c r="D18" s="16"/>
      <c r="E18" s="16"/>
      <c r="F18" s="16"/>
      <c r="G18" s="16"/>
      <c r="H18" s="16"/>
      <c r="I18" s="16">
        <f>SUM(I7:I17)</f>
        <v>0</v>
      </c>
      <c r="J18" s="8"/>
      <c r="K18" s="8"/>
      <c r="L18" s="71"/>
    </row>
    <row r="19" spans="1:12" x14ac:dyDescent="0.25">
      <c r="A19" s="1"/>
      <c r="C19" s="1"/>
      <c r="D19" s="1"/>
      <c r="E19" s="1"/>
      <c r="F19" s="1"/>
      <c r="G19" s="1"/>
      <c r="H19" s="1"/>
    </row>
    <row r="21" spans="1:12" x14ac:dyDescent="0.25">
      <c r="A21" t="s">
        <v>254</v>
      </c>
      <c r="B21" s="18"/>
    </row>
    <row r="22" spans="1:12" x14ac:dyDescent="0.25">
      <c r="B22" s="18"/>
    </row>
    <row r="24" spans="1:12" x14ac:dyDescent="0.25">
      <c r="A24" t="s">
        <v>255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P29"/>
  <sheetViews>
    <sheetView topLeftCell="A16" workbookViewId="0">
      <selection activeCell="B18" sqref="B18"/>
    </sheetView>
  </sheetViews>
  <sheetFormatPr defaultColWidth="8.85546875" defaultRowHeight="15" x14ac:dyDescent="0.25"/>
  <cols>
    <col min="1" max="1" width="11" customWidth="1"/>
    <col min="2" max="2" width="66" customWidth="1"/>
    <col min="3" max="5" width="20.7109375" style="1" customWidth="1"/>
    <col min="6" max="9" width="20.7109375" customWidth="1"/>
    <col min="10" max="10" width="17.5703125" customWidth="1"/>
  </cols>
  <sheetData>
    <row r="2" spans="1:16" x14ac:dyDescent="0.25">
      <c r="A2" t="s">
        <v>253</v>
      </c>
    </row>
    <row r="3" spans="1:16" ht="15.75" thickBot="1" x14ac:dyDescent="0.3"/>
    <row r="4" spans="1:16" ht="15.75" thickBot="1" x14ac:dyDescent="0.3">
      <c r="A4" s="44" t="s">
        <v>726</v>
      </c>
      <c r="B4" s="32" t="s">
        <v>134</v>
      </c>
    </row>
    <row r="6" spans="1:16" ht="45" x14ac:dyDescent="0.25">
      <c r="A6" s="10" t="s">
        <v>3</v>
      </c>
      <c r="B6" s="95" t="s">
        <v>0</v>
      </c>
      <c r="C6" s="10" t="s">
        <v>290</v>
      </c>
      <c r="D6" s="21" t="s">
        <v>270</v>
      </c>
      <c r="E6" s="21" t="s">
        <v>291</v>
      </c>
      <c r="F6" s="21" t="s">
        <v>268</v>
      </c>
      <c r="G6" s="21" t="s">
        <v>518</v>
      </c>
      <c r="H6" s="10" t="s">
        <v>1</v>
      </c>
      <c r="I6" s="10" t="s">
        <v>2</v>
      </c>
    </row>
    <row r="7" spans="1:16" ht="45" x14ac:dyDescent="0.25">
      <c r="A7" s="7">
        <v>1</v>
      </c>
      <c r="B7" s="43" t="s">
        <v>242</v>
      </c>
      <c r="C7" s="35" t="s">
        <v>269</v>
      </c>
      <c r="D7" s="35">
        <v>300</v>
      </c>
      <c r="E7" s="75">
        <f>D7/3</f>
        <v>100</v>
      </c>
      <c r="F7" s="36"/>
      <c r="G7" s="36">
        <f>E7*F7</f>
        <v>0</v>
      </c>
      <c r="H7" s="37"/>
      <c r="I7" s="37"/>
    </row>
    <row r="8" spans="1:16" ht="30" x14ac:dyDescent="0.25">
      <c r="A8" s="7">
        <v>2</v>
      </c>
      <c r="B8" s="127" t="s">
        <v>239</v>
      </c>
      <c r="C8" s="35" t="s">
        <v>269</v>
      </c>
      <c r="D8" s="35">
        <v>300</v>
      </c>
      <c r="E8" s="75">
        <f t="shared" ref="E8:E19" si="0">D8/3</f>
        <v>100</v>
      </c>
      <c r="F8" s="36"/>
      <c r="G8" s="36">
        <f t="shared" ref="G8:G19" si="1">E8*F8</f>
        <v>0</v>
      </c>
      <c r="H8" s="37"/>
      <c r="I8" s="37"/>
      <c r="P8" t="s">
        <v>13</v>
      </c>
    </row>
    <row r="9" spans="1:16" ht="45" x14ac:dyDescent="0.25">
      <c r="A9" s="7">
        <v>3</v>
      </c>
      <c r="B9" s="43" t="s">
        <v>238</v>
      </c>
      <c r="C9" s="35" t="s">
        <v>269</v>
      </c>
      <c r="D9" s="35">
        <v>300</v>
      </c>
      <c r="E9" s="75">
        <f t="shared" si="0"/>
        <v>100</v>
      </c>
      <c r="F9" s="36"/>
      <c r="G9" s="36">
        <f t="shared" si="1"/>
        <v>0</v>
      </c>
      <c r="H9" s="37"/>
      <c r="I9" s="37"/>
    </row>
    <row r="10" spans="1:16" x14ac:dyDescent="0.25">
      <c r="A10" s="7">
        <v>4</v>
      </c>
      <c r="B10" s="82" t="s">
        <v>223</v>
      </c>
      <c r="C10" s="35" t="s">
        <v>269</v>
      </c>
      <c r="D10" s="35">
        <v>5</v>
      </c>
      <c r="E10" s="75">
        <f t="shared" si="0"/>
        <v>1.6666666666666667</v>
      </c>
      <c r="F10" s="36"/>
      <c r="G10" s="36">
        <f t="shared" si="1"/>
        <v>0</v>
      </c>
      <c r="H10" s="37"/>
      <c r="I10" s="37"/>
    </row>
    <row r="11" spans="1:16" ht="30" x14ac:dyDescent="0.25">
      <c r="A11" s="7">
        <v>5</v>
      </c>
      <c r="B11" s="43" t="s">
        <v>781</v>
      </c>
      <c r="C11" s="35" t="s">
        <v>269</v>
      </c>
      <c r="D11" s="35">
        <v>500</v>
      </c>
      <c r="E11" s="75">
        <f t="shared" si="0"/>
        <v>166.66666666666666</v>
      </c>
      <c r="F11" s="40"/>
      <c r="G11" s="36">
        <f t="shared" si="1"/>
        <v>0</v>
      </c>
      <c r="H11" s="37"/>
      <c r="I11" s="37"/>
    </row>
    <row r="12" spans="1:16" ht="45" x14ac:dyDescent="0.25">
      <c r="A12" s="7">
        <v>6</v>
      </c>
      <c r="B12" s="43" t="s">
        <v>243</v>
      </c>
      <c r="C12" s="35" t="s">
        <v>269</v>
      </c>
      <c r="D12" s="35">
        <v>300</v>
      </c>
      <c r="E12" s="75">
        <f t="shared" si="0"/>
        <v>100</v>
      </c>
      <c r="F12" s="36"/>
      <c r="G12" s="36">
        <f t="shared" si="1"/>
        <v>0</v>
      </c>
      <c r="H12" s="37"/>
      <c r="I12" s="37"/>
    </row>
    <row r="13" spans="1:16" ht="45" x14ac:dyDescent="0.25">
      <c r="A13" s="7">
        <v>7</v>
      </c>
      <c r="B13" s="127" t="s">
        <v>326</v>
      </c>
      <c r="C13" s="35" t="s">
        <v>269</v>
      </c>
      <c r="D13" s="35">
        <v>300</v>
      </c>
      <c r="E13" s="75">
        <f t="shared" si="0"/>
        <v>100</v>
      </c>
      <c r="F13" s="40"/>
      <c r="G13" s="36">
        <f t="shared" si="1"/>
        <v>0</v>
      </c>
      <c r="H13" s="37"/>
      <c r="I13" s="37"/>
    </row>
    <row r="14" spans="1:16" ht="45" x14ac:dyDescent="0.25">
      <c r="A14" s="7">
        <v>8</v>
      </c>
      <c r="B14" s="127" t="s">
        <v>236</v>
      </c>
      <c r="C14" s="35" t="s">
        <v>269</v>
      </c>
      <c r="D14" s="35">
        <v>300</v>
      </c>
      <c r="E14" s="75">
        <f t="shared" si="0"/>
        <v>100</v>
      </c>
      <c r="F14" s="36"/>
      <c r="G14" s="36">
        <f t="shared" si="1"/>
        <v>0</v>
      </c>
      <c r="H14" s="37"/>
      <c r="I14" s="37"/>
    </row>
    <row r="15" spans="1:16" ht="30" x14ac:dyDescent="0.25">
      <c r="A15" s="7">
        <v>9</v>
      </c>
      <c r="B15" s="43" t="s">
        <v>782</v>
      </c>
      <c r="C15" s="35" t="s">
        <v>269</v>
      </c>
      <c r="D15" s="35">
        <v>500</v>
      </c>
      <c r="E15" s="75">
        <f t="shared" si="0"/>
        <v>166.66666666666666</v>
      </c>
      <c r="F15" s="40"/>
      <c r="G15" s="36">
        <f t="shared" si="1"/>
        <v>0</v>
      </c>
      <c r="H15" s="37"/>
      <c r="I15" s="37"/>
    </row>
    <row r="16" spans="1:16" ht="30" x14ac:dyDescent="0.25">
      <c r="A16" s="7">
        <v>10</v>
      </c>
      <c r="B16" s="43" t="s">
        <v>783</v>
      </c>
      <c r="C16" s="35" t="s">
        <v>269</v>
      </c>
      <c r="D16" s="35">
        <v>500</v>
      </c>
      <c r="E16" s="75">
        <f t="shared" si="0"/>
        <v>166.66666666666666</v>
      </c>
      <c r="F16" s="40"/>
      <c r="G16" s="36">
        <f t="shared" si="1"/>
        <v>0</v>
      </c>
      <c r="H16" s="37"/>
      <c r="I16" s="37"/>
    </row>
    <row r="17" spans="1:9" ht="45" x14ac:dyDescent="0.25">
      <c r="A17" s="7">
        <v>11</v>
      </c>
      <c r="B17" s="43" t="s">
        <v>237</v>
      </c>
      <c r="C17" s="35" t="s">
        <v>269</v>
      </c>
      <c r="D17" s="35">
        <v>300</v>
      </c>
      <c r="E17" s="75">
        <f t="shared" si="0"/>
        <v>100</v>
      </c>
      <c r="F17" s="36"/>
      <c r="G17" s="36">
        <f t="shared" si="1"/>
        <v>0</v>
      </c>
      <c r="H17" s="37"/>
      <c r="I17" s="37"/>
    </row>
    <row r="18" spans="1:9" ht="30" x14ac:dyDescent="0.25">
      <c r="A18" s="7">
        <v>12</v>
      </c>
      <c r="B18" s="127" t="s">
        <v>240</v>
      </c>
      <c r="C18" s="35" t="s">
        <v>269</v>
      </c>
      <c r="D18" s="35">
        <v>100</v>
      </c>
      <c r="E18" s="75">
        <f t="shared" si="0"/>
        <v>33.333333333333336</v>
      </c>
      <c r="F18" s="36"/>
      <c r="G18" s="36">
        <f t="shared" si="1"/>
        <v>0</v>
      </c>
      <c r="H18" s="37"/>
      <c r="I18" s="37"/>
    </row>
    <row r="19" spans="1:9" ht="45" x14ac:dyDescent="0.25">
      <c r="A19" s="7">
        <v>13</v>
      </c>
      <c r="B19" s="83" t="s">
        <v>241</v>
      </c>
      <c r="C19" s="35" t="s">
        <v>269</v>
      </c>
      <c r="D19" s="35">
        <v>300</v>
      </c>
      <c r="E19" s="75">
        <f t="shared" si="0"/>
        <v>100</v>
      </c>
      <c r="F19" s="40"/>
      <c r="G19" s="36">
        <f t="shared" si="1"/>
        <v>0</v>
      </c>
      <c r="H19" s="37"/>
      <c r="I19" s="37"/>
    </row>
    <row r="20" spans="1:9" x14ac:dyDescent="0.25">
      <c r="A20" s="7"/>
      <c r="B20" s="19" t="s">
        <v>252</v>
      </c>
      <c r="C20" s="16" t="s">
        <v>13</v>
      </c>
      <c r="D20" s="16"/>
      <c r="E20" s="16"/>
      <c r="F20" s="22"/>
      <c r="G20" s="22">
        <f>SUM(G7:G19)</f>
        <v>0</v>
      </c>
      <c r="H20" s="79"/>
      <c r="I20" s="79"/>
    </row>
    <row r="21" spans="1:9" x14ac:dyDescent="0.25">
      <c r="A21" s="1"/>
    </row>
    <row r="24" spans="1:9" x14ac:dyDescent="0.25">
      <c r="A24" t="s">
        <v>254</v>
      </c>
      <c r="B24" s="18"/>
    </row>
    <row r="25" spans="1:9" x14ac:dyDescent="0.25">
      <c r="B25" s="18"/>
    </row>
    <row r="27" spans="1:9" x14ac:dyDescent="0.25">
      <c r="A27" t="s">
        <v>255</v>
      </c>
    </row>
    <row r="28" spans="1:9" x14ac:dyDescent="0.25">
      <c r="A28" s="1"/>
    </row>
    <row r="29" spans="1:9" x14ac:dyDescent="0.25">
      <c r="A29" s="1"/>
    </row>
  </sheetData>
  <sortState xmlns:xlrd2="http://schemas.microsoft.com/office/spreadsheetml/2017/richdata2" ref="A7:H19">
    <sortCondition ref="B7:B19"/>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R63"/>
  <sheetViews>
    <sheetView topLeftCell="A19" workbookViewId="0">
      <selection activeCell="L2" sqref="L2"/>
    </sheetView>
  </sheetViews>
  <sheetFormatPr defaultRowHeight="15" x14ac:dyDescent="0.25"/>
  <cols>
    <col min="1" max="1" width="11.85546875" customWidth="1"/>
    <col min="2" max="2" width="62.85546875" customWidth="1"/>
    <col min="3" max="6" width="20.7109375" style="1" customWidth="1"/>
    <col min="7" max="13" width="20.7109375" customWidth="1"/>
  </cols>
  <sheetData>
    <row r="2" spans="1:18" x14ac:dyDescent="0.25">
      <c r="A2" t="s">
        <v>253</v>
      </c>
    </row>
    <row r="3" spans="1:18" ht="15.75" thickBot="1" x14ac:dyDescent="0.3"/>
    <row r="4" spans="1:18" ht="15.75" thickBot="1" x14ac:dyDescent="0.3">
      <c r="A4" s="44" t="s">
        <v>727</v>
      </c>
      <c r="B4" s="32" t="s">
        <v>10</v>
      </c>
    </row>
    <row r="6" spans="1:18" ht="45" x14ac:dyDescent="0.25">
      <c r="A6" s="10" t="s">
        <v>3</v>
      </c>
      <c r="B6" s="10" t="s">
        <v>0</v>
      </c>
      <c r="C6" s="10" t="s">
        <v>290</v>
      </c>
      <c r="D6" s="21" t="s">
        <v>482</v>
      </c>
      <c r="E6" s="21" t="s">
        <v>270</v>
      </c>
      <c r="F6" s="21" t="s">
        <v>291</v>
      </c>
      <c r="G6" s="21" t="s">
        <v>268</v>
      </c>
      <c r="H6" s="21" t="s">
        <v>518</v>
      </c>
      <c r="I6" s="10" t="s">
        <v>1</v>
      </c>
      <c r="J6" s="9" t="s">
        <v>2</v>
      </c>
    </row>
    <row r="7" spans="1:18" x14ac:dyDescent="0.25">
      <c r="A7" s="7">
        <v>1</v>
      </c>
      <c r="B7" s="34" t="s">
        <v>528</v>
      </c>
      <c r="C7" s="35" t="s">
        <v>267</v>
      </c>
      <c r="D7" s="35" t="s">
        <v>480</v>
      </c>
      <c r="E7" s="35">
        <v>100</v>
      </c>
      <c r="F7" s="75">
        <f>E7/3</f>
        <v>33.333333333333336</v>
      </c>
      <c r="G7" s="36"/>
      <c r="H7" s="36">
        <f>F7*G7</f>
        <v>0</v>
      </c>
      <c r="I7" s="37"/>
      <c r="J7" s="37"/>
      <c r="L7" s="76"/>
      <c r="P7" s="76"/>
      <c r="R7" s="76"/>
    </row>
    <row r="8" spans="1:18" x14ac:dyDescent="0.25">
      <c r="A8" s="7">
        <v>2</v>
      </c>
      <c r="B8" s="34" t="s">
        <v>529</v>
      </c>
      <c r="C8" s="35" t="s">
        <v>267</v>
      </c>
      <c r="D8" s="35" t="s">
        <v>480</v>
      </c>
      <c r="E8" s="35">
        <v>1000</v>
      </c>
      <c r="F8" s="75">
        <f t="shared" ref="F8:F47" si="0">E8/3</f>
        <v>333.33333333333331</v>
      </c>
      <c r="G8" s="36"/>
      <c r="H8" s="36">
        <f t="shared" ref="H8:H47" si="1">F8*G8</f>
        <v>0</v>
      </c>
      <c r="I8" s="37"/>
      <c r="J8" s="37"/>
      <c r="L8" s="76"/>
    </row>
    <row r="9" spans="1:18" x14ac:dyDescent="0.25">
      <c r="A9" s="7">
        <v>3</v>
      </c>
      <c r="B9" s="108" t="s">
        <v>530</v>
      </c>
      <c r="C9" s="35" t="s">
        <v>267</v>
      </c>
      <c r="D9" s="35" t="s">
        <v>480</v>
      </c>
      <c r="E9" s="35">
        <v>5000</v>
      </c>
      <c r="F9" s="75">
        <f t="shared" si="0"/>
        <v>1666.6666666666667</v>
      </c>
      <c r="G9" s="36"/>
      <c r="H9" s="36">
        <f t="shared" si="1"/>
        <v>0</v>
      </c>
      <c r="I9" s="37"/>
      <c r="J9" s="37"/>
      <c r="L9" s="76"/>
    </row>
    <row r="10" spans="1:18" x14ac:dyDescent="0.25">
      <c r="A10" s="7">
        <v>4</v>
      </c>
      <c r="B10" s="34" t="s">
        <v>554</v>
      </c>
      <c r="C10" s="35" t="s">
        <v>267</v>
      </c>
      <c r="D10" s="35" t="s">
        <v>480</v>
      </c>
      <c r="E10" s="35">
        <v>3000</v>
      </c>
      <c r="F10" s="75">
        <f t="shared" si="0"/>
        <v>1000</v>
      </c>
      <c r="G10" s="36"/>
      <c r="H10" s="36">
        <f t="shared" si="1"/>
        <v>0</v>
      </c>
      <c r="I10" s="37"/>
      <c r="J10" s="37"/>
      <c r="L10" s="76"/>
    </row>
    <row r="11" spans="1:18" x14ac:dyDescent="0.25">
      <c r="A11" s="7">
        <v>5</v>
      </c>
      <c r="B11" s="34" t="s">
        <v>553</v>
      </c>
      <c r="C11" s="35" t="s">
        <v>267</v>
      </c>
      <c r="D11" s="35" t="s">
        <v>480</v>
      </c>
      <c r="E11" s="35">
        <v>5000</v>
      </c>
      <c r="F11" s="75">
        <f t="shared" si="0"/>
        <v>1666.6666666666667</v>
      </c>
      <c r="G11" s="36"/>
      <c r="H11" s="36">
        <f t="shared" si="1"/>
        <v>0</v>
      </c>
      <c r="I11" s="37"/>
      <c r="J11" s="37"/>
      <c r="L11" s="76"/>
    </row>
    <row r="12" spans="1:18" x14ac:dyDescent="0.25">
      <c r="A12" s="7">
        <v>6</v>
      </c>
      <c r="B12" s="34" t="s">
        <v>531</v>
      </c>
      <c r="C12" s="35" t="s">
        <v>267</v>
      </c>
      <c r="D12" s="35" t="s">
        <v>480</v>
      </c>
      <c r="E12" s="35">
        <v>50</v>
      </c>
      <c r="F12" s="75">
        <f t="shared" si="0"/>
        <v>16.666666666666668</v>
      </c>
      <c r="G12" s="36"/>
      <c r="H12" s="36">
        <f t="shared" si="1"/>
        <v>0</v>
      </c>
      <c r="I12" s="37"/>
      <c r="J12" s="37"/>
      <c r="L12" s="76"/>
    </row>
    <row r="13" spans="1:18" x14ac:dyDescent="0.25">
      <c r="A13" s="7">
        <v>7</v>
      </c>
      <c r="B13" s="34" t="s">
        <v>194</v>
      </c>
      <c r="C13" s="35" t="s">
        <v>267</v>
      </c>
      <c r="D13" s="35" t="s">
        <v>480</v>
      </c>
      <c r="E13" s="35">
        <v>50</v>
      </c>
      <c r="F13" s="75">
        <f t="shared" si="0"/>
        <v>16.666666666666668</v>
      </c>
      <c r="G13" s="40"/>
      <c r="H13" s="36">
        <f t="shared" si="1"/>
        <v>0</v>
      </c>
      <c r="I13" s="37"/>
      <c r="J13" s="37"/>
      <c r="L13" s="76"/>
    </row>
    <row r="14" spans="1:18" x14ac:dyDescent="0.25">
      <c r="A14" s="7">
        <v>8</v>
      </c>
      <c r="B14" s="34" t="s">
        <v>532</v>
      </c>
      <c r="C14" s="35" t="s">
        <v>267</v>
      </c>
      <c r="D14" s="35" t="s">
        <v>480</v>
      </c>
      <c r="E14" s="35">
        <v>3000</v>
      </c>
      <c r="F14" s="75">
        <f t="shared" si="0"/>
        <v>1000</v>
      </c>
      <c r="G14" s="36"/>
      <c r="H14" s="36">
        <f t="shared" si="1"/>
        <v>0</v>
      </c>
      <c r="I14" s="37"/>
      <c r="J14" s="37"/>
      <c r="L14" s="76"/>
    </row>
    <row r="15" spans="1:18" x14ac:dyDescent="0.25">
      <c r="A15" s="7">
        <v>10</v>
      </c>
      <c r="B15" s="34" t="s">
        <v>533</v>
      </c>
      <c r="C15" s="35" t="s">
        <v>267</v>
      </c>
      <c r="D15" s="35" t="s">
        <v>480</v>
      </c>
      <c r="E15" s="35">
        <v>100</v>
      </c>
      <c r="F15" s="75">
        <f t="shared" si="0"/>
        <v>33.333333333333336</v>
      </c>
      <c r="G15" s="36"/>
      <c r="H15" s="36">
        <f t="shared" si="1"/>
        <v>0</v>
      </c>
      <c r="I15" s="37"/>
      <c r="J15" s="37"/>
      <c r="L15" s="76"/>
    </row>
    <row r="16" spans="1:18" x14ac:dyDescent="0.25">
      <c r="A16" s="7">
        <v>11</v>
      </c>
      <c r="B16" s="34" t="s">
        <v>534</v>
      </c>
      <c r="C16" s="35" t="s">
        <v>267</v>
      </c>
      <c r="D16" s="35" t="s">
        <v>480</v>
      </c>
      <c r="E16" s="35">
        <v>3000</v>
      </c>
      <c r="F16" s="75">
        <f t="shared" si="0"/>
        <v>1000</v>
      </c>
      <c r="G16" s="36"/>
      <c r="H16" s="36">
        <f t="shared" si="1"/>
        <v>0</v>
      </c>
      <c r="I16" s="37"/>
      <c r="J16" s="37"/>
      <c r="L16" s="76"/>
    </row>
    <row r="17" spans="1:12" x14ac:dyDescent="0.25">
      <c r="A17" s="7">
        <v>12</v>
      </c>
      <c r="B17" s="34" t="s">
        <v>535</v>
      </c>
      <c r="C17" s="35" t="s">
        <v>267</v>
      </c>
      <c r="D17" s="35" t="s">
        <v>480</v>
      </c>
      <c r="E17" s="35">
        <v>3000</v>
      </c>
      <c r="F17" s="75">
        <f t="shared" si="0"/>
        <v>1000</v>
      </c>
      <c r="G17" s="36"/>
      <c r="H17" s="36">
        <f t="shared" si="1"/>
        <v>0</v>
      </c>
      <c r="I17" s="37"/>
      <c r="J17" s="37"/>
      <c r="L17" s="76"/>
    </row>
    <row r="18" spans="1:12" x14ac:dyDescent="0.25">
      <c r="A18" s="7">
        <v>13</v>
      </c>
      <c r="B18" s="34" t="s">
        <v>536</v>
      </c>
      <c r="C18" s="35" t="s">
        <v>267</v>
      </c>
      <c r="D18" s="35" t="s">
        <v>480</v>
      </c>
      <c r="E18" s="35">
        <v>100</v>
      </c>
      <c r="F18" s="75">
        <f t="shared" si="0"/>
        <v>33.333333333333336</v>
      </c>
      <c r="G18" s="36"/>
      <c r="H18" s="36">
        <f t="shared" si="1"/>
        <v>0</v>
      </c>
      <c r="I18" s="37"/>
      <c r="J18" s="37"/>
      <c r="L18" s="76"/>
    </row>
    <row r="19" spans="1:12" x14ac:dyDescent="0.25">
      <c r="A19" s="7"/>
      <c r="B19" s="34" t="s">
        <v>716</v>
      </c>
      <c r="C19" s="35" t="s">
        <v>267</v>
      </c>
      <c r="D19" s="35"/>
      <c r="E19" s="35">
        <v>500</v>
      </c>
      <c r="F19" s="75">
        <f t="shared" si="0"/>
        <v>166.66666666666666</v>
      </c>
      <c r="G19" s="36"/>
      <c r="H19" s="36">
        <f t="shared" si="1"/>
        <v>0</v>
      </c>
      <c r="I19" s="37"/>
      <c r="J19" s="37"/>
      <c r="L19" s="76"/>
    </row>
    <row r="20" spans="1:12" x14ac:dyDescent="0.25">
      <c r="A20" s="7">
        <v>14</v>
      </c>
      <c r="B20" s="34" t="s">
        <v>537</v>
      </c>
      <c r="C20" s="35" t="s">
        <v>267</v>
      </c>
      <c r="D20" s="35" t="s">
        <v>480</v>
      </c>
      <c r="E20" s="35">
        <v>1000</v>
      </c>
      <c r="F20" s="75">
        <f t="shared" si="0"/>
        <v>333.33333333333331</v>
      </c>
      <c r="G20" s="36"/>
      <c r="H20" s="36">
        <f t="shared" si="1"/>
        <v>0</v>
      </c>
      <c r="I20" s="37"/>
      <c r="J20" s="37"/>
      <c r="L20" s="76"/>
    </row>
    <row r="21" spans="1:12" x14ac:dyDescent="0.25">
      <c r="A21" s="7">
        <v>15</v>
      </c>
      <c r="B21" s="34" t="s">
        <v>469</v>
      </c>
      <c r="C21" s="35" t="s">
        <v>267</v>
      </c>
      <c r="D21" s="35"/>
      <c r="E21" s="35">
        <v>1000</v>
      </c>
      <c r="F21" s="75">
        <f t="shared" si="0"/>
        <v>333.33333333333331</v>
      </c>
      <c r="G21" s="36"/>
      <c r="H21" s="36">
        <f t="shared" si="1"/>
        <v>0</v>
      </c>
      <c r="I21" s="37"/>
      <c r="J21" s="37"/>
      <c r="L21" s="76"/>
    </row>
    <row r="22" spans="1:12" x14ac:dyDescent="0.25">
      <c r="A22" s="7">
        <v>16</v>
      </c>
      <c r="B22" s="34" t="s">
        <v>196</v>
      </c>
      <c r="C22" s="35" t="s">
        <v>267</v>
      </c>
      <c r="D22" s="35"/>
      <c r="E22" s="35">
        <v>100</v>
      </c>
      <c r="F22" s="75">
        <f t="shared" si="0"/>
        <v>33.333333333333336</v>
      </c>
      <c r="G22" s="36"/>
      <c r="H22" s="36">
        <f t="shared" si="1"/>
        <v>0</v>
      </c>
      <c r="I22" s="37"/>
      <c r="J22" s="37"/>
      <c r="L22" s="76"/>
    </row>
    <row r="23" spans="1:12" x14ac:dyDescent="0.25">
      <c r="A23" s="7">
        <v>17</v>
      </c>
      <c r="B23" s="34" t="s">
        <v>191</v>
      </c>
      <c r="C23" s="35" t="s">
        <v>267</v>
      </c>
      <c r="D23" s="35" t="s">
        <v>480</v>
      </c>
      <c r="E23" s="35">
        <v>3000</v>
      </c>
      <c r="F23" s="75">
        <f t="shared" si="0"/>
        <v>1000</v>
      </c>
      <c r="G23" s="36"/>
      <c r="H23" s="36">
        <f t="shared" si="1"/>
        <v>0</v>
      </c>
      <c r="I23" s="37"/>
      <c r="J23" s="37"/>
      <c r="L23" s="76"/>
    </row>
    <row r="24" spans="1:12" x14ac:dyDescent="0.25">
      <c r="A24" s="7">
        <v>18</v>
      </c>
      <c r="B24" s="34" t="s">
        <v>189</v>
      </c>
      <c r="C24" s="35" t="s">
        <v>267</v>
      </c>
      <c r="D24" s="35"/>
      <c r="E24" s="35">
        <v>100</v>
      </c>
      <c r="F24" s="75">
        <f t="shared" si="0"/>
        <v>33.333333333333336</v>
      </c>
      <c r="G24" s="36"/>
      <c r="H24" s="36">
        <f t="shared" si="1"/>
        <v>0</v>
      </c>
      <c r="I24" s="37"/>
      <c r="J24" s="37"/>
      <c r="L24" s="76"/>
    </row>
    <row r="25" spans="1:12" ht="30" x14ac:dyDescent="0.25">
      <c r="A25" s="7">
        <v>19</v>
      </c>
      <c r="B25" s="39" t="s">
        <v>190</v>
      </c>
      <c r="C25" s="35" t="s">
        <v>267</v>
      </c>
      <c r="D25" s="35" t="s">
        <v>480</v>
      </c>
      <c r="E25" s="35">
        <v>5000</v>
      </c>
      <c r="F25" s="75">
        <f t="shared" si="0"/>
        <v>1666.6666666666667</v>
      </c>
      <c r="G25" s="36"/>
      <c r="H25" s="36">
        <f t="shared" si="1"/>
        <v>0</v>
      </c>
      <c r="I25" s="37"/>
      <c r="J25" s="37"/>
      <c r="L25" s="76"/>
    </row>
    <row r="26" spans="1:12" x14ac:dyDescent="0.25">
      <c r="A26" s="7">
        <v>20</v>
      </c>
      <c r="B26" s="34" t="s">
        <v>192</v>
      </c>
      <c r="C26" s="35" t="s">
        <v>267</v>
      </c>
      <c r="D26" s="35"/>
      <c r="E26" s="35">
        <v>500</v>
      </c>
      <c r="F26" s="75">
        <f t="shared" si="0"/>
        <v>166.66666666666666</v>
      </c>
      <c r="G26" s="36"/>
      <c r="H26" s="36">
        <f t="shared" si="1"/>
        <v>0</v>
      </c>
      <c r="I26" s="37"/>
      <c r="J26" s="37"/>
      <c r="L26" s="76"/>
    </row>
    <row r="27" spans="1:12" ht="30" x14ac:dyDescent="0.25">
      <c r="A27" s="7">
        <v>21</v>
      </c>
      <c r="B27" s="39" t="s">
        <v>341</v>
      </c>
      <c r="C27" s="35" t="s">
        <v>267</v>
      </c>
      <c r="D27" s="35" t="s">
        <v>480</v>
      </c>
      <c r="E27" s="35">
        <v>1000</v>
      </c>
      <c r="F27" s="75">
        <f t="shared" si="0"/>
        <v>333.33333333333331</v>
      </c>
      <c r="G27" s="36"/>
      <c r="H27" s="36">
        <f t="shared" si="1"/>
        <v>0</v>
      </c>
      <c r="I27" s="37"/>
      <c r="J27" s="37"/>
      <c r="L27" s="76"/>
    </row>
    <row r="28" spans="1:12" x14ac:dyDescent="0.25">
      <c r="A28" s="7">
        <v>22</v>
      </c>
      <c r="B28" s="34" t="s">
        <v>538</v>
      </c>
      <c r="C28" s="35" t="s">
        <v>267</v>
      </c>
      <c r="D28" s="35" t="s">
        <v>480</v>
      </c>
      <c r="E28" s="35">
        <v>3000</v>
      </c>
      <c r="F28" s="75">
        <f t="shared" si="0"/>
        <v>1000</v>
      </c>
      <c r="G28" s="36"/>
      <c r="H28" s="36">
        <f t="shared" si="1"/>
        <v>0</v>
      </c>
      <c r="I28" s="37"/>
      <c r="J28" s="37"/>
      <c r="L28" s="76"/>
    </row>
    <row r="29" spans="1:12" x14ac:dyDescent="0.25">
      <c r="A29" s="7">
        <v>23</v>
      </c>
      <c r="B29" s="34" t="s">
        <v>539</v>
      </c>
      <c r="C29" s="35" t="s">
        <v>267</v>
      </c>
      <c r="D29" s="35" t="s">
        <v>480</v>
      </c>
      <c r="E29" s="35">
        <v>300</v>
      </c>
      <c r="F29" s="75">
        <f t="shared" si="0"/>
        <v>100</v>
      </c>
      <c r="G29" s="36"/>
      <c r="H29" s="36">
        <f t="shared" si="1"/>
        <v>0</v>
      </c>
      <c r="I29" s="37"/>
      <c r="J29" s="37"/>
      <c r="L29" s="76"/>
    </row>
    <row r="30" spans="1:12" x14ac:dyDescent="0.25">
      <c r="A30" s="7">
        <v>24</v>
      </c>
      <c r="B30" s="34" t="s">
        <v>540</v>
      </c>
      <c r="C30" s="35" t="s">
        <v>267</v>
      </c>
      <c r="D30" s="35" t="s">
        <v>480</v>
      </c>
      <c r="E30" s="35">
        <v>300</v>
      </c>
      <c r="F30" s="75">
        <f t="shared" si="0"/>
        <v>100</v>
      </c>
      <c r="G30" s="36"/>
      <c r="H30" s="36">
        <f t="shared" si="1"/>
        <v>0</v>
      </c>
      <c r="I30" s="37"/>
      <c r="J30" s="37"/>
      <c r="L30" s="76"/>
    </row>
    <row r="31" spans="1:12" x14ac:dyDescent="0.25">
      <c r="A31" s="7">
        <v>25</v>
      </c>
      <c r="B31" s="34" t="s">
        <v>470</v>
      </c>
      <c r="C31" s="35" t="s">
        <v>267</v>
      </c>
      <c r="D31" s="35"/>
      <c r="E31" s="35">
        <v>100</v>
      </c>
      <c r="F31" s="75">
        <f t="shared" si="0"/>
        <v>33.333333333333336</v>
      </c>
      <c r="G31" s="36"/>
      <c r="H31" s="36">
        <f t="shared" si="1"/>
        <v>0</v>
      </c>
      <c r="I31" s="37"/>
      <c r="J31" s="37"/>
      <c r="L31" s="76"/>
    </row>
    <row r="32" spans="1:12" x14ac:dyDescent="0.25">
      <c r="A32" s="7">
        <v>26</v>
      </c>
      <c r="B32" s="34" t="s">
        <v>541</v>
      </c>
      <c r="C32" s="35" t="s">
        <v>267</v>
      </c>
      <c r="D32" s="35" t="s">
        <v>480</v>
      </c>
      <c r="E32" s="35">
        <v>200</v>
      </c>
      <c r="F32" s="75">
        <f t="shared" si="0"/>
        <v>66.666666666666671</v>
      </c>
      <c r="G32" s="36"/>
      <c r="H32" s="36">
        <f t="shared" si="1"/>
        <v>0</v>
      </c>
      <c r="I32" s="37"/>
      <c r="J32" s="37"/>
      <c r="L32" s="76"/>
    </row>
    <row r="33" spans="1:12" x14ac:dyDescent="0.25">
      <c r="A33" s="7">
        <v>27</v>
      </c>
      <c r="B33" s="34" t="s">
        <v>542</v>
      </c>
      <c r="C33" s="35" t="s">
        <v>267</v>
      </c>
      <c r="D33" s="35" t="s">
        <v>480</v>
      </c>
      <c r="E33" s="35">
        <v>10</v>
      </c>
      <c r="F33" s="75">
        <f t="shared" si="0"/>
        <v>3.3333333333333335</v>
      </c>
      <c r="G33" s="36"/>
      <c r="H33" s="36">
        <f t="shared" si="1"/>
        <v>0</v>
      </c>
      <c r="I33" s="37"/>
      <c r="J33" s="37"/>
      <c r="L33" s="76"/>
    </row>
    <row r="34" spans="1:12" x14ac:dyDescent="0.25">
      <c r="A34" s="7">
        <v>28</v>
      </c>
      <c r="B34" s="34" t="s">
        <v>543</v>
      </c>
      <c r="C34" s="35" t="s">
        <v>267</v>
      </c>
      <c r="D34" s="35" t="s">
        <v>480</v>
      </c>
      <c r="E34" s="35">
        <v>100</v>
      </c>
      <c r="F34" s="75">
        <f t="shared" si="0"/>
        <v>33.333333333333336</v>
      </c>
      <c r="G34" s="36"/>
      <c r="H34" s="36">
        <f t="shared" si="1"/>
        <v>0</v>
      </c>
      <c r="I34" s="37"/>
      <c r="J34" s="37"/>
      <c r="L34" s="76"/>
    </row>
    <row r="35" spans="1:12" x14ac:dyDescent="0.25">
      <c r="A35" s="7">
        <v>29</v>
      </c>
      <c r="B35" s="34" t="s">
        <v>544</v>
      </c>
      <c r="C35" s="35" t="s">
        <v>267</v>
      </c>
      <c r="D35" s="35" t="s">
        <v>480</v>
      </c>
      <c r="E35" s="35">
        <v>10</v>
      </c>
      <c r="F35" s="75">
        <f t="shared" si="0"/>
        <v>3.3333333333333335</v>
      </c>
      <c r="G35" s="36"/>
      <c r="H35" s="36">
        <f t="shared" si="1"/>
        <v>0</v>
      </c>
      <c r="I35" s="37"/>
      <c r="J35" s="37"/>
      <c r="L35" s="76"/>
    </row>
    <row r="36" spans="1:12" x14ac:dyDescent="0.25">
      <c r="A36" s="7">
        <v>30</v>
      </c>
      <c r="B36" s="34" t="s">
        <v>545</v>
      </c>
      <c r="C36" s="35" t="s">
        <v>267</v>
      </c>
      <c r="D36" s="35" t="s">
        <v>480</v>
      </c>
      <c r="E36" s="35">
        <v>150</v>
      </c>
      <c r="F36" s="75">
        <f t="shared" si="0"/>
        <v>50</v>
      </c>
      <c r="G36" s="36"/>
      <c r="H36" s="36">
        <f t="shared" si="1"/>
        <v>0</v>
      </c>
      <c r="I36" s="37"/>
      <c r="J36" s="37"/>
      <c r="L36" s="76"/>
    </row>
    <row r="37" spans="1:12" x14ac:dyDescent="0.25">
      <c r="A37" s="7">
        <v>31</v>
      </c>
      <c r="B37" s="34" t="s">
        <v>264</v>
      </c>
      <c r="C37" s="35" t="s">
        <v>267</v>
      </c>
      <c r="D37" s="35" t="s">
        <v>480</v>
      </c>
      <c r="E37" s="35">
        <v>100</v>
      </c>
      <c r="F37" s="75">
        <f t="shared" si="0"/>
        <v>33.333333333333336</v>
      </c>
      <c r="G37" s="36"/>
      <c r="H37" s="36">
        <f t="shared" si="1"/>
        <v>0</v>
      </c>
      <c r="I37" s="37"/>
      <c r="J37" s="37"/>
      <c r="L37" s="76"/>
    </row>
    <row r="38" spans="1:12" x14ac:dyDescent="0.25">
      <c r="A38" s="7">
        <v>32</v>
      </c>
      <c r="B38" s="109" t="s">
        <v>546</v>
      </c>
      <c r="C38" s="35" t="s">
        <v>267</v>
      </c>
      <c r="D38" s="35" t="s">
        <v>480</v>
      </c>
      <c r="E38" s="35">
        <v>3000</v>
      </c>
      <c r="F38" s="75">
        <f t="shared" si="0"/>
        <v>1000</v>
      </c>
      <c r="G38" s="36"/>
      <c r="H38" s="36">
        <f t="shared" si="1"/>
        <v>0</v>
      </c>
      <c r="I38" s="37"/>
      <c r="J38" s="37"/>
      <c r="L38" s="76"/>
    </row>
    <row r="39" spans="1:12" x14ac:dyDescent="0.25">
      <c r="A39" s="7">
        <v>33</v>
      </c>
      <c r="B39" s="34" t="s">
        <v>195</v>
      </c>
      <c r="C39" s="35" t="s">
        <v>267</v>
      </c>
      <c r="D39" s="35" t="s">
        <v>480</v>
      </c>
      <c r="E39" s="35">
        <v>50</v>
      </c>
      <c r="F39" s="75">
        <f t="shared" si="0"/>
        <v>16.666666666666668</v>
      </c>
      <c r="G39" s="36"/>
      <c r="H39" s="36">
        <f t="shared" si="1"/>
        <v>0</v>
      </c>
      <c r="I39" s="37"/>
      <c r="J39" s="37"/>
      <c r="L39" s="76"/>
    </row>
    <row r="40" spans="1:12" x14ac:dyDescent="0.25">
      <c r="A40" s="7">
        <v>34</v>
      </c>
      <c r="B40" s="34" t="s">
        <v>547</v>
      </c>
      <c r="C40" s="35" t="s">
        <v>267</v>
      </c>
      <c r="D40" s="35" t="s">
        <v>480</v>
      </c>
      <c r="E40" s="35">
        <v>50</v>
      </c>
      <c r="F40" s="75">
        <f t="shared" si="0"/>
        <v>16.666666666666668</v>
      </c>
      <c r="G40" s="36"/>
      <c r="H40" s="36">
        <f t="shared" si="1"/>
        <v>0</v>
      </c>
      <c r="I40" s="37"/>
      <c r="J40" s="37"/>
      <c r="L40" s="76"/>
    </row>
    <row r="41" spans="1:12" x14ac:dyDescent="0.25">
      <c r="A41" s="7">
        <v>35</v>
      </c>
      <c r="B41" s="34" t="s">
        <v>548</v>
      </c>
      <c r="C41" s="35" t="s">
        <v>267</v>
      </c>
      <c r="D41" s="35" t="s">
        <v>480</v>
      </c>
      <c r="E41" s="35">
        <v>1000</v>
      </c>
      <c r="F41" s="75">
        <f t="shared" si="0"/>
        <v>333.33333333333331</v>
      </c>
      <c r="G41" s="36"/>
      <c r="H41" s="36">
        <f t="shared" si="1"/>
        <v>0</v>
      </c>
      <c r="I41" s="37"/>
      <c r="J41" s="37"/>
      <c r="L41" s="76"/>
    </row>
    <row r="42" spans="1:12" x14ac:dyDescent="0.25">
      <c r="A42" s="7">
        <v>36</v>
      </c>
      <c r="B42" s="34" t="s">
        <v>549</v>
      </c>
      <c r="C42" s="35" t="s">
        <v>267</v>
      </c>
      <c r="D42" s="35" t="s">
        <v>480</v>
      </c>
      <c r="E42" s="35">
        <v>1000</v>
      </c>
      <c r="F42" s="75">
        <f t="shared" si="0"/>
        <v>333.33333333333331</v>
      </c>
      <c r="G42" s="36"/>
      <c r="H42" s="36">
        <f t="shared" si="1"/>
        <v>0</v>
      </c>
      <c r="I42" s="37"/>
      <c r="J42" s="37"/>
      <c r="L42" s="76"/>
    </row>
    <row r="43" spans="1:12" x14ac:dyDescent="0.25">
      <c r="A43" s="7">
        <v>37</v>
      </c>
      <c r="B43" s="34" t="s">
        <v>550</v>
      </c>
      <c r="C43" s="35" t="s">
        <v>267</v>
      </c>
      <c r="D43" s="35" t="s">
        <v>480</v>
      </c>
      <c r="E43" s="35">
        <v>1000</v>
      </c>
      <c r="F43" s="75">
        <f t="shared" si="0"/>
        <v>333.33333333333331</v>
      </c>
      <c r="G43" s="36"/>
      <c r="H43" s="36">
        <f t="shared" si="1"/>
        <v>0</v>
      </c>
      <c r="I43" s="37"/>
      <c r="J43" s="37"/>
      <c r="L43" s="76"/>
    </row>
    <row r="44" spans="1:12" x14ac:dyDescent="0.25">
      <c r="A44" s="7">
        <v>38</v>
      </c>
      <c r="B44" s="34" t="s">
        <v>197</v>
      </c>
      <c r="C44" s="35" t="s">
        <v>267</v>
      </c>
      <c r="D44" s="35" t="s">
        <v>480</v>
      </c>
      <c r="E44" s="35">
        <v>200</v>
      </c>
      <c r="F44" s="75">
        <f t="shared" si="0"/>
        <v>66.666666666666671</v>
      </c>
      <c r="G44" s="36"/>
      <c r="H44" s="36">
        <f t="shared" si="1"/>
        <v>0</v>
      </c>
      <c r="I44" s="37"/>
      <c r="J44" s="37"/>
      <c r="L44" s="76"/>
    </row>
    <row r="45" spans="1:12" x14ac:dyDescent="0.25">
      <c r="A45" s="7">
        <v>39</v>
      </c>
      <c r="B45" s="34" t="s">
        <v>193</v>
      </c>
      <c r="C45" s="35" t="s">
        <v>267</v>
      </c>
      <c r="D45" s="35" t="s">
        <v>480</v>
      </c>
      <c r="E45" s="35">
        <v>500</v>
      </c>
      <c r="F45" s="75">
        <f t="shared" si="0"/>
        <v>166.66666666666666</v>
      </c>
      <c r="G45" s="36"/>
      <c r="H45" s="36">
        <f t="shared" si="1"/>
        <v>0</v>
      </c>
      <c r="I45" s="37"/>
      <c r="J45" s="37"/>
      <c r="L45" s="76"/>
    </row>
    <row r="46" spans="1:12" x14ac:dyDescent="0.25">
      <c r="A46" s="7">
        <v>40</v>
      </c>
      <c r="B46" s="34" t="s">
        <v>551</v>
      </c>
      <c r="C46" s="35" t="s">
        <v>267</v>
      </c>
      <c r="D46" s="35"/>
      <c r="E46" s="35">
        <v>100</v>
      </c>
      <c r="F46" s="75">
        <f t="shared" si="0"/>
        <v>33.333333333333336</v>
      </c>
      <c r="G46" s="36"/>
      <c r="H46" s="36">
        <f t="shared" si="1"/>
        <v>0</v>
      </c>
      <c r="I46" s="37"/>
      <c r="J46" s="37"/>
      <c r="L46" s="76"/>
    </row>
    <row r="47" spans="1:12" x14ac:dyDescent="0.25">
      <c r="A47" s="7">
        <v>41</v>
      </c>
      <c r="B47" s="34" t="s">
        <v>552</v>
      </c>
      <c r="C47" s="35" t="s">
        <v>267</v>
      </c>
      <c r="D47" s="35"/>
      <c r="E47" s="35">
        <v>100</v>
      </c>
      <c r="F47" s="75">
        <f t="shared" si="0"/>
        <v>33.333333333333336</v>
      </c>
      <c r="G47" s="36"/>
      <c r="H47" s="36">
        <f t="shared" si="1"/>
        <v>0</v>
      </c>
      <c r="I47" s="37"/>
      <c r="J47" s="37"/>
      <c r="L47" s="76"/>
    </row>
    <row r="48" spans="1:12" x14ac:dyDescent="0.25">
      <c r="A48" s="8"/>
      <c r="B48" s="19" t="s">
        <v>252</v>
      </c>
      <c r="C48" s="16"/>
      <c r="D48" s="16"/>
      <c r="E48" s="86"/>
      <c r="F48" s="86"/>
      <c r="G48" s="22"/>
      <c r="H48" s="22">
        <f>SUM(H7:H47)</f>
        <v>0</v>
      </c>
      <c r="I48" s="87"/>
      <c r="J48" s="87"/>
    </row>
    <row r="49" spans="1:9" x14ac:dyDescent="0.25">
      <c r="A49" s="1"/>
    </row>
    <row r="52" spans="1:9" x14ac:dyDescent="0.25">
      <c r="A52" t="s">
        <v>254</v>
      </c>
      <c r="B52" s="18"/>
    </row>
    <row r="53" spans="1:9" x14ac:dyDescent="0.25">
      <c r="B53" s="18"/>
    </row>
    <row r="55" spans="1:9" x14ac:dyDescent="0.25">
      <c r="A55" t="s">
        <v>255</v>
      </c>
    </row>
    <row r="56" spans="1:9" x14ac:dyDescent="0.25">
      <c r="A56" s="1"/>
    </row>
    <row r="57" spans="1:9" x14ac:dyDescent="0.25">
      <c r="A57" s="1"/>
    </row>
    <row r="58" spans="1:9" x14ac:dyDescent="0.25">
      <c r="I58" s="2"/>
    </row>
    <row r="59" spans="1:9" x14ac:dyDescent="0.25">
      <c r="I59" s="2"/>
    </row>
    <row r="60" spans="1:9" x14ac:dyDescent="0.25">
      <c r="I60" s="2"/>
    </row>
    <row r="61" spans="1:9" x14ac:dyDescent="0.25">
      <c r="I61" s="2"/>
    </row>
    <row r="62" spans="1:9" x14ac:dyDescent="0.25">
      <c r="I62" s="2"/>
    </row>
    <row r="63" spans="1:9" x14ac:dyDescent="0.25">
      <c r="I63" s="2"/>
    </row>
  </sheetData>
  <sortState xmlns:xlrd2="http://schemas.microsoft.com/office/spreadsheetml/2017/richdata2" ref="A7:I47">
    <sortCondition ref="B7:B4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107"/>
  <sheetViews>
    <sheetView topLeftCell="A67" workbookViewId="0">
      <selection activeCell="K3" sqref="K3"/>
    </sheetView>
  </sheetViews>
  <sheetFormatPr defaultRowHeight="15" x14ac:dyDescent="0.25"/>
  <cols>
    <col min="1" max="1" width="11.140625" style="1" customWidth="1"/>
    <col min="2" max="2" width="64.28515625" customWidth="1"/>
    <col min="3" max="6" width="20.7109375" style="1" customWidth="1"/>
    <col min="7" max="9" width="20.7109375" customWidth="1"/>
  </cols>
  <sheetData>
    <row r="2" spans="1:14" x14ac:dyDescent="0.25">
      <c r="A2" t="s">
        <v>253</v>
      </c>
    </row>
    <row r="3" spans="1:14" ht="15.75" thickBot="1" x14ac:dyDescent="0.3"/>
    <row r="4" spans="1:14" ht="15.75" thickBot="1" x14ac:dyDescent="0.3">
      <c r="A4" s="32" t="s">
        <v>728</v>
      </c>
      <c r="B4" s="32" t="s">
        <v>88</v>
      </c>
    </row>
    <row r="6" spans="1:14" ht="45" x14ac:dyDescent="0.25">
      <c r="A6" s="21" t="s">
        <v>3</v>
      </c>
      <c r="B6" s="21" t="s">
        <v>0</v>
      </c>
      <c r="C6" s="21" t="s">
        <v>290</v>
      </c>
      <c r="D6" s="21" t="s">
        <v>520</v>
      </c>
      <c r="E6" s="21" t="s">
        <v>270</v>
      </c>
      <c r="F6" s="21" t="s">
        <v>291</v>
      </c>
      <c r="G6" s="21" t="s">
        <v>268</v>
      </c>
      <c r="H6" s="21" t="s">
        <v>518</v>
      </c>
      <c r="I6" s="10" t="s">
        <v>2</v>
      </c>
      <c r="J6" s="107"/>
    </row>
    <row r="7" spans="1:14" x14ac:dyDescent="0.25">
      <c r="A7" s="7">
        <v>1</v>
      </c>
      <c r="B7" s="34" t="s">
        <v>26</v>
      </c>
      <c r="C7" s="35" t="s">
        <v>269</v>
      </c>
      <c r="D7" s="35"/>
      <c r="E7" s="35">
        <v>100</v>
      </c>
      <c r="F7" s="75">
        <f>E7/3</f>
        <v>33.333333333333336</v>
      </c>
      <c r="G7" s="36"/>
      <c r="H7" s="36">
        <f>F7*G7</f>
        <v>0</v>
      </c>
      <c r="I7" s="37"/>
      <c r="L7" s="76"/>
      <c r="N7" s="76"/>
    </row>
    <row r="8" spans="1:14" x14ac:dyDescent="0.25">
      <c r="A8" s="7">
        <v>2</v>
      </c>
      <c r="B8" s="34" t="s">
        <v>27</v>
      </c>
      <c r="C8" s="35" t="s">
        <v>269</v>
      </c>
      <c r="D8" s="35"/>
      <c r="E8" s="35">
        <v>5000</v>
      </c>
      <c r="F8" s="75">
        <f t="shared" ref="F8:F71" si="0">E8/3</f>
        <v>1666.6666666666667</v>
      </c>
      <c r="G8" s="36"/>
      <c r="H8" s="36">
        <f t="shared" ref="H8:H71" si="1">F8*G8</f>
        <v>0</v>
      </c>
      <c r="I8" s="37"/>
    </row>
    <row r="9" spans="1:14" x14ac:dyDescent="0.25">
      <c r="A9" s="7">
        <v>3</v>
      </c>
      <c r="B9" s="34" t="s">
        <v>50</v>
      </c>
      <c r="C9" s="35" t="s">
        <v>269</v>
      </c>
      <c r="D9" s="35"/>
      <c r="E9" s="35">
        <v>50</v>
      </c>
      <c r="F9" s="75">
        <f t="shared" si="0"/>
        <v>16.666666666666668</v>
      </c>
      <c r="G9" s="36"/>
      <c r="H9" s="36">
        <f t="shared" si="1"/>
        <v>0</v>
      </c>
      <c r="I9" s="37"/>
    </row>
    <row r="10" spans="1:14" x14ac:dyDescent="0.25">
      <c r="A10" s="7">
        <v>4</v>
      </c>
      <c r="B10" s="34" t="s">
        <v>28</v>
      </c>
      <c r="C10" s="35" t="s">
        <v>269</v>
      </c>
      <c r="D10" s="35"/>
      <c r="E10" s="35">
        <v>300</v>
      </c>
      <c r="F10" s="75">
        <f t="shared" si="0"/>
        <v>100</v>
      </c>
      <c r="G10" s="36"/>
      <c r="H10" s="36">
        <f t="shared" si="1"/>
        <v>0</v>
      </c>
      <c r="I10" s="37"/>
    </row>
    <row r="11" spans="1:14" x14ac:dyDescent="0.25">
      <c r="A11" s="7">
        <v>5</v>
      </c>
      <c r="B11" s="34" t="s">
        <v>51</v>
      </c>
      <c r="C11" s="35" t="s">
        <v>269</v>
      </c>
      <c r="D11" s="35"/>
      <c r="E11" s="35">
        <v>100</v>
      </c>
      <c r="F11" s="75">
        <f t="shared" si="0"/>
        <v>33.333333333333336</v>
      </c>
      <c r="G11" s="36"/>
      <c r="H11" s="36">
        <f t="shared" si="1"/>
        <v>0</v>
      </c>
      <c r="I11" s="37"/>
    </row>
    <row r="12" spans="1:14" x14ac:dyDescent="0.25">
      <c r="A12" s="7">
        <v>6</v>
      </c>
      <c r="B12" s="34" t="s">
        <v>113</v>
      </c>
      <c r="C12" s="35" t="s">
        <v>269</v>
      </c>
      <c r="D12" s="35"/>
      <c r="E12" s="35">
        <v>30</v>
      </c>
      <c r="F12" s="75">
        <f t="shared" si="0"/>
        <v>10</v>
      </c>
      <c r="G12" s="36"/>
      <c r="H12" s="36">
        <f t="shared" si="1"/>
        <v>0</v>
      </c>
      <c r="I12" s="37"/>
    </row>
    <row r="13" spans="1:14" x14ac:dyDescent="0.25">
      <c r="A13" s="7">
        <v>7</v>
      </c>
      <c r="B13" s="34" t="s">
        <v>53</v>
      </c>
      <c r="C13" s="35" t="s">
        <v>269</v>
      </c>
      <c r="D13" s="35"/>
      <c r="E13" s="35">
        <v>300</v>
      </c>
      <c r="F13" s="75">
        <f t="shared" si="0"/>
        <v>100</v>
      </c>
      <c r="G13" s="36"/>
      <c r="H13" s="36">
        <f t="shared" si="1"/>
        <v>0</v>
      </c>
      <c r="I13" s="37"/>
    </row>
    <row r="14" spans="1:14" x14ac:dyDescent="0.25">
      <c r="A14" s="7">
        <v>8</v>
      </c>
      <c r="B14" s="34" t="s">
        <v>52</v>
      </c>
      <c r="C14" s="35" t="s">
        <v>269</v>
      </c>
      <c r="D14" s="35"/>
      <c r="E14" s="35">
        <v>300</v>
      </c>
      <c r="F14" s="75">
        <f t="shared" si="0"/>
        <v>100</v>
      </c>
      <c r="G14" s="36"/>
      <c r="H14" s="36">
        <f t="shared" si="1"/>
        <v>0</v>
      </c>
      <c r="I14" s="37"/>
    </row>
    <row r="15" spans="1:14" x14ac:dyDescent="0.25">
      <c r="A15" s="7">
        <v>9</v>
      </c>
      <c r="B15" s="34" t="s">
        <v>54</v>
      </c>
      <c r="C15" s="35" t="s">
        <v>269</v>
      </c>
      <c r="D15" s="35"/>
      <c r="E15" s="35">
        <v>300</v>
      </c>
      <c r="F15" s="75">
        <f t="shared" si="0"/>
        <v>100</v>
      </c>
      <c r="G15" s="36"/>
      <c r="H15" s="36">
        <f t="shared" si="1"/>
        <v>0</v>
      </c>
      <c r="I15" s="37"/>
    </row>
    <row r="16" spans="1:14" x14ac:dyDescent="0.25">
      <c r="A16" s="7">
        <v>10</v>
      </c>
      <c r="B16" s="34" t="s">
        <v>55</v>
      </c>
      <c r="C16" s="35" t="s">
        <v>269</v>
      </c>
      <c r="D16" s="35"/>
      <c r="E16" s="35">
        <v>150</v>
      </c>
      <c r="F16" s="75">
        <f t="shared" si="0"/>
        <v>50</v>
      </c>
      <c r="G16" s="36"/>
      <c r="H16" s="36">
        <f t="shared" si="1"/>
        <v>0</v>
      </c>
      <c r="I16" s="37"/>
    </row>
    <row r="17" spans="1:9" x14ac:dyDescent="0.25">
      <c r="A17" s="7">
        <v>11</v>
      </c>
      <c r="B17" s="34" t="s">
        <v>56</v>
      </c>
      <c r="C17" s="35" t="s">
        <v>269</v>
      </c>
      <c r="D17" s="35"/>
      <c r="E17" s="35">
        <v>20</v>
      </c>
      <c r="F17" s="75">
        <f t="shared" si="0"/>
        <v>6.666666666666667</v>
      </c>
      <c r="G17" s="36"/>
      <c r="H17" s="36">
        <f t="shared" si="1"/>
        <v>0</v>
      </c>
      <c r="I17" s="37"/>
    </row>
    <row r="18" spans="1:9" x14ac:dyDescent="0.25">
      <c r="A18" s="7">
        <v>12</v>
      </c>
      <c r="B18" s="34" t="s">
        <v>109</v>
      </c>
      <c r="C18" s="35" t="s">
        <v>269</v>
      </c>
      <c r="D18" s="35"/>
      <c r="E18" s="35">
        <v>10</v>
      </c>
      <c r="F18" s="75">
        <f t="shared" si="0"/>
        <v>3.3333333333333335</v>
      </c>
      <c r="G18" s="36"/>
      <c r="H18" s="36">
        <f t="shared" si="1"/>
        <v>0</v>
      </c>
      <c r="I18" s="37"/>
    </row>
    <row r="19" spans="1:9" x14ac:dyDescent="0.25">
      <c r="A19" s="7">
        <v>13</v>
      </c>
      <c r="B19" s="34" t="s">
        <v>29</v>
      </c>
      <c r="C19" s="35" t="s">
        <v>269</v>
      </c>
      <c r="D19" s="35"/>
      <c r="E19" s="35">
        <v>50</v>
      </c>
      <c r="F19" s="75">
        <f t="shared" si="0"/>
        <v>16.666666666666668</v>
      </c>
      <c r="G19" s="36"/>
      <c r="H19" s="36">
        <f t="shared" si="1"/>
        <v>0</v>
      </c>
      <c r="I19" s="37"/>
    </row>
    <row r="20" spans="1:9" x14ac:dyDescent="0.25">
      <c r="A20" s="7">
        <v>14</v>
      </c>
      <c r="B20" s="34" t="s">
        <v>30</v>
      </c>
      <c r="C20" s="35" t="s">
        <v>269</v>
      </c>
      <c r="D20" s="35"/>
      <c r="E20" s="35">
        <v>30</v>
      </c>
      <c r="F20" s="75">
        <f t="shared" si="0"/>
        <v>10</v>
      </c>
      <c r="G20" s="36"/>
      <c r="H20" s="36">
        <f t="shared" si="1"/>
        <v>0</v>
      </c>
      <c r="I20" s="37"/>
    </row>
    <row r="21" spans="1:9" x14ac:dyDescent="0.25">
      <c r="A21" s="7">
        <v>15</v>
      </c>
      <c r="B21" s="34" t="s">
        <v>382</v>
      </c>
      <c r="C21" s="35" t="s">
        <v>269</v>
      </c>
      <c r="D21" s="35"/>
      <c r="E21" s="35">
        <v>100</v>
      </c>
      <c r="F21" s="75">
        <f t="shared" si="0"/>
        <v>33.333333333333336</v>
      </c>
      <c r="G21" s="36"/>
      <c r="H21" s="36">
        <f t="shared" si="1"/>
        <v>0</v>
      </c>
      <c r="I21" s="37"/>
    </row>
    <row r="22" spans="1:9" x14ac:dyDescent="0.25">
      <c r="A22" s="7">
        <v>16</v>
      </c>
      <c r="B22" s="34" t="s">
        <v>31</v>
      </c>
      <c r="C22" s="35" t="s">
        <v>269</v>
      </c>
      <c r="D22" s="35"/>
      <c r="E22" s="35">
        <v>1000</v>
      </c>
      <c r="F22" s="75">
        <f t="shared" si="0"/>
        <v>333.33333333333331</v>
      </c>
      <c r="G22" s="36"/>
      <c r="H22" s="36">
        <f t="shared" si="1"/>
        <v>0</v>
      </c>
      <c r="I22" s="37"/>
    </row>
    <row r="23" spans="1:9" x14ac:dyDescent="0.25">
      <c r="A23" s="7">
        <v>17</v>
      </c>
      <c r="B23" s="34" t="s">
        <v>32</v>
      </c>
      <c r="C23" s="35" t="s">
        <v>269</v>
      </c>
      <c r="D23" s="35"/>
      <c r="E23" s="35">
        <v>500</v>
      </c>
      <c r="F23" s="75">
        <f t="shared" si="0"/>
        <v>166.66666666666666</v>
      </c>
      <c r="G23" s="40"/>
      <c r="H23" s="36">
        <f t="shared" si="1"/>
        <v>0</v>
      </c>
      <c r="I23" s="37"/>
    </row>
    <row r="24" spans="1:9" x14ac:dyDescent="0.25">
      <c r="A24" s="7">
        <v>18</v>
      </c>
      <c r="B24" s="34" t="s">
        <v>484</v>
      </c>
      <c r="C24" s="35" t="s">
        <v>269</v>
      </c>
      <c r="D24" s="35" t="s">
        <v>480</v>
      </c>
      <c r="E24" s="35">
        <v>1000</v>
      </c>
      <c r="F24" s="75">
        <f t="shared" si="0"/>
        <v>333.33333333333331</v>
      </c>
      <c r="G24" s="36"/>
      <c r="H24" s="36">
        <f t="shared" si="1"/>
        <v>0</v>
      </c>
      <c r="I24" s="35"/>
    </row>
    <row r="25" spans="1:9" x14ac:dyDescent="0.25">
      <c r="A25" s="7">
        <v>19</v>
      </c>
      <c r="B25" s="34" t="s">
        <v>33</v>
      </c>
      <c r="C25" s="35" t="s">
        <v>269</v>
      </c>
      <c r="D25" s="35"/>
      <c r="E25" s="35">
        <v>300</v>
      </c>
      <c r="F25" s="75">
        <f t="shared" si="0"/>
        <v>100</v>
      </c>
      <c r="G25" s="36"/>
      <c r="H25" s="36">
        <f t="shared" si="1"/>
        <v>0</v>
      </c>
      <c r="I25" s="37"/>
    </row>
    <row r="26" spans="1:9" x14ac:dyDescent="0.25">
      <c r="A26" s="7">
        <v>20</v>
      </c>
      <c r="B26" s="34" t="s">
        <v>83</v>
      </c>
      <c r="C26" s="35" t="s">
        <v>269</v>
      </c>
      <c r="D26" s="35"/>
      <c r="E26" s="35">
        <v>500</v>
      </c>
      <c r="F26" s="75">
        <f t="shared" si="0"/>
        <v>166.66666666666666</v>
      </c>
      <c r="G26" s="36"/>
      <c r="H26" s="36">
        <f t="shared" si="1"/>
        <v>0</v>
      </c>
      <c r="I26" s="37"/>
    </row>
    <row r="27" spans="1:9" x14ac:dyDescent="0.25">
      <c r="A27" s="7">
        <v>21</v>
      </c>
      <c r="B27" s="34" t="s">
        <v>198</v>
      </c>
      <c r="C27" s="35" t="s">
        <v>269</v>
      </c>
      <c r="D27" s="35"/>
      <c r="E27" s="35">
        <v>500</v>
      </c>
      <c r="F27" s="75">
        <f t="shared" si="0"/>
        <v>166.66666666666666</v>
      </c>
      <c r="G27" s="36"/>
      <c r="H27" s="36">
        <f t="shared" si="1"/>
        <v>0</v>
      </c>
      <c r="I27" s="37"/>
    </row>
    <row r="28" spans="1:9" x14ac:dyDescent="0.25">
      <c r="A28" s="7">
        <v>22</v>
      </c>
      <c r="B28" s="34" t="s">
        <v>198</v>
      </c>
      <c r="C28" s="35" t="s">
        <v>269</v>
      </c>
      <c r="D28" s="35" t="s">
        <v>480</v>
      </c>
      <c r="E28" s="35">
        <v>1000</v>
      </c>
      <c r="F28" s="75">
        <f t="shared" si="0"/>
        <v>333.33333333333331</v>
      </c>
      <c r="G28" s="36"/>
      <c r="H28" s="36">
        <f t="shared" si="1"/>
        <v>0</v>
      </c>
      <c r="I28" s="35"/>
    </row>
    <row r="29" spans="1:9" x14ac:dyDescent="0.25">
      <c r="A29" s="7">
        <v>23</v>
      </c>
      <c r="B29" s="34" t="s">
        <v>57</v>
      </c>
      <c r="C29" s="35" t="s">
        <v>269</v>
      </c>
      <c r="D29" s="35"/>
      <c r="E29" s="35">
        <v>50</v>
      </c>
      <c r="F29" s="75">
        <f t="shared" si="0"/>
        <v>16.666666666666668</v>
      </c>
      <c r="G29" s="36"/>
      <c r="H29" s="36">
        <f t="shared" si="1"/>
        <v>0</v>
      </c>
      <c r="I29" s="37"/>
    </row>
    <row r="30" spans="1:9" x14ac:dyDescent="0.25">
      <c r="A30" s="7">
        <v>24</v>
      </c>
      <c r="B30" s="34" t="s">
        <v>34</v>
      </c>
      <c r="C30" s="35" t="s">
        <v>269</v>
      </c>
      <c r="D30" s="35"/>
      <c r="E30" s="35">
        <v>1000</v>
      </c>
      <c r="F30" s="75">
        <f t="shared" si="0"/>
        <v>333.33333333333331</v>
      </c>
      <c r="G30" s="36"/>
      <c r="H30" s="36">
        <f t="shared" si="1"/>
        <v>0</v>
      </c>
      <c r="I30" s="37"/>
    </row>
    <row r="31" spans="1:9" x14ac:dyDescent="0.25">
      <c r="A31" s="7">
        <v>25</v>
      </c>
      <c r="B31" s="34" t="s">
        <v>383</v>
      </c>
      <c r="C31" s="35" t="s">
        <v>269</v>
      </c>
      <c r="D31" s="35"/>
      <c r="E31" s="35">
        <v>10</v>
      </c>
      <c r="F31" s="75">
        <f t="shared" si="0"/>
        <v>3.3333333333333335</v>
      </c>
      <c r="G31" s="36"/>
      <c r="H31" s="36">
        <f t="shared" si="1"/>
        <v>0</v>
      </c>
      <c r="I31" s="37"/>
    </row>
    <row r="32" spans="1:9" x14ac:dyDescent="0.25">
      <c r="A32" s="7">
        <v>26</v>
      </c>
      <c r="B32" s="34" t="s">
        <v>35</v>
      </c>
      <c r="C32" s="35" t="s">
        <v>269</v>
      </c>
      <c r="D32" s="35"/>
      <c r="E32" s="35">
        <v>300</v>
      </c>
      <c r="F32" s="75">
        <f t="shared" si="0"/>
        <v>100</v>
      </c>
      <c r="G32" s="36"/>
      <c r="H32" s="36">
        <f t="shared" si="1"/>
        <v>0</v>
      </c>
      <c r="I32" s="37"/>
    </row>
    <row r="33" spans="1:9" x14ac:dyDescent="0.25">
      <c r="A33" s="7">
        <v>27</v>
      </c>
      <c r="B33" s="34" t="s">
        <v>199</v>
      </c>
      <c r="C33" s="35" t="s">
        <v>269</v>
      </c>
      <c r="D33" s="35"/>
      <c r="E33" s="35">
        <v>1000</v>
      </c>
      <c r="F33" s="75">
        <f t="shared" si="0"/>
        <v>333.33333333333331</v>
      </c>
      <c r="G33" s="36"/>
      <c r="H33" s="36">
        <f t="shared" si="1"/>
        <v>0</v>
      </c>
      <c r="I33" s="37"/>
    </row>
    <row r="34" spans="1:9" x14ac:dyDescent="0.25">
      <c r="A34" s="7">
        <v>28</v>
      </c>
      <c r="B34" s="34" t="s">
        <v>58</v>
      </c>
      <c r="C34" s="35" t="s">
        <v>269</v>
      </c>
      <c r="D34" s="35"/>
      <c r="E34" s="35">
        <v>150</v>
      </c>
      <c r="F34" s="75">
        <f t="shared" si="0"/>
        <v>50</v>
      </c>
      <c r="G34" s="36"/>
      <c r="H34" s="36">
        <f t="shared" si="1"/>
        <v>0</v>
      </c>
      <c r="I34" s="37"/>
    </row>
    <row r="35" spans="1:9" x14ac:dyDescent="0.25">
      <c r="A35" s="7">
        <v>29</v>
      </c>
      <c r="B35" s="34" t="s">
        <v>59</v>
      </c>
      <c r="C35" s="35" t="s">
        <v>269</v>
      </c>
      <c r="D35" s="35"/>
      <c r="E35" s="35">
        <v>150</v>
      </c>
      <c r="F35" s="75">
        <f t="shared" si="0"/>
        <v>50</v>
      </c>
      <c r="G35" s="36"/>
      <c r="H35" s="36">
        <f t="shared" si="1"/>
        <v>0</v>
      </c>
      <c r="I35" s="37"/>
    </row>
    <row r="36" spans="1:9" x14ac:dyDescent="0.25">
      <c r="A36" s="7">
        <v>30</v>
      </c>
      <c r="B36" s="34" t="s">
        <v>60</v>
      </c>
      <c r="C36" s="35" t="s">
        <v>269</v>
      </c>
      <c r="D36" s="35"/>
      <c r="E36" s="35">
        <v>300</v>
      </c>
      <c r="F36" s="75">
        <f t="shared" si="0"/>
        <v>100</v>
      </c>
      <c r="G36" s="36"/>
      <c r="H36" s="36">
        <f t="shared" si="1"/>
        <v>0</v>
      </c>
      <c r="I36" s="37"/>
    </row>
    <row r="37" spans="1:9" x14ac:dyDescent="0.25">
      <c r="A37" s="7">
        <v>31</v>
      </c>
      <c r="B37" s="34" t="s">
        <v>61</v>
      </c>
      <c r="C37" s="35" t="s">
        <v>269</v>
      </c>
      <c r="D37" s="35"/>
      <c r="E37" s="35">
        <v>250</v>
      </c>
      <c r="F37" s="75">
        <f t="shared" si="0"/>
        <v>83.333333333333329</v>
      </c>
      <c r="G37" s="36"/>
      <c r="H37" s="36">
        <f t="shared" si="1"/>
        <v>0</v>
      </c>
      <c r="I37" s="37"/>
    </row>
    <row r="38" spans="1:9" x14ac:dyDescent="0.25">
      <c r="A38" s="7">
        <v>32</v>
      </c>
      <c r="B38" s="34" t="s">
        <v>36</v>
      </c>
      <c r="C38" s="35" t="s">
        <v>269</v>
      </c>
      <c r="D38" s="35"/>
      <c r="E38" s="35">
        <v>20</v>
      </c>
      <c r="F38" s="75">
        <f t="shared" si="0"/>
        <v>6.666666666666667</v>
      </c>
      <c r="G38" s="36"/>
      <c r="H38" s="36">
        <f t="shared" si="1"/>
        <v>0</v>
      </c>
      <c r="I38" s="37"/>
    </row>
    <row r="39" spans="1:9" x14ac:dyDescent="0.25">
      <c r="A39" s="7">
        <v>33</v>
      </c>
      <c r="B39" s="34" t="s">
        <v>200</v>
      </c>
      <c r="C39" s="35" t="s">
        <v>269</v>
      </c>
      <c r="D39" s="35"/>
      <c r="E39" s="35">
        <v>500</v>
      </c>
      <c r="F39" s="75">
        <f t="shared" si="0"/>
        <v>166.66666666666666</v>
      </c>
      <c r="G39" s="36"/>
      <c r="H39" s="36">
        <f t="shared" si="1"/>
        <v>0</v>
      </c>
      <c r="I39" s="37"/>
    </row>
    <row r="40" spans="1:9" x14ac:dyDescent="0.25">
      <c r="A40" s="7">
        <v>34</v>
      </c>
      <c r="B40" s="34" t="s">
        <v>481</v>
      </c>
      <c r="C40" s="35" t="s">
        <v>269</v>
      </c>
      <c r="D40" s="35" t="s">
        <v>480</v>
      </c>
      <c r="E40" s="35">
        <v>1000</v>
      </c>
      <c r="F40" s="75">
        <f t="shared" si="0"/>
        <v>333.33333333333331</v>
      </c>
      <c r="G40" s="36"/>
      <c r="H40" s="36">
        <f t="shared" si="1"/>
        <v>0</v>
      </c>
      <c r="I40" s="35"/>
    </row>
    <row r="41" spans="1:9" x14ac:dyDescent="0.25">
      <c r="A41" s="7">
        <v>35</v>
      </c>
      <c r="B41" s="34" t="s">
        <v>63</v>
      </c>
      <c r="C41" s="35" t="s">
        <v>269</v>
      </c>
      <c r="D41" s="35"/>
      <c r="E41" s="35">
        <v>500</v>
      </c>
      <c r="F41" s="75">
        <f t="shared" si="0"/>
        <v>166.66666666666666</v>
      </c>
      <c r="G41" s="36"/>
      <c r="H41" s="36">
        <f t="shared" si="1"/>
        <v>0</v>
      </c>
      <c r="I41" s="37"/>
    </row>
    <row r="42" spans="1:9" x14ac:dyDescent="0.25">
      <c r="A42" s="7">
        <v>36</v>
      </c>
      <c r="B42" s="34" t="s">
        <v>64</v>
      </c>
      <c r="C42" s="35" t="s">
        <v>269</v>
      </c>
      <c r="D42" s="35"/>
      <c r="E42" s="35">
        <v>30</v>
      </c>
      <c r="F42" s="75">
        <f t="shared" si="0"/>
        <v>10</v>
      </c>
      <c r="G42" s="36"/>
      <c r="H42" s="36">
        <f t="shared" si="1"/>
        <v>0</v>
      </c>
      <c r="I42" s="37"/>
    </row>
    <row r="43" spans="1:9" x14ac:dyDescent="0.25">
      <c r="A43" s="7">
        <v>37</v>
      </c>
      <c r="B43" s="34" t="s">
        <v>62</v>
      </c>
      <c r="C43" s="35" t="s">
        <v>269</v>
      </c>
      <c r="D43" s="35"/>
      <c r="E43" s="35">
        <v>30</v>
      </c>
      <c r="F43" s="75">
        <f t="shared" si="0"/>
        <v>10</v>
      </c>
      <c r="G43" s="36"/>
      <c r="H43" s="36">
        <f t="shared" si="1"/>
        <v>0</v>
      </c>
      <c r="I43" s="37"/>
    </row>
    <row r="44" spans="1:9" x14ac:dyDescent="0.25">
      <c r="A44" s="7">
        <v>38</v>
      </c>
      <c r="B44" s="34" t="s">
        <v>37</v>
      </c>
      <c r="C44" s="35" t="s">
        <v>269</v>
      </c>
      <c r="D44" s="35"/>
      <c r="E44" s="35">
        <v>30</v>
      </c>
      <c r="F44" s="75">
        <f t="shared" si="0"/>
        <v>10</v>
      </c>
      <c r="G44" s="36"/>
      <c r="H44" s="36">
        <f t="shared" si="1"/>
        <v>0</v>
      </c>
      <c r="I44" s="37"/>
    </row>
    <row r="45" spans="1:9" x14ac:dyDescent="0.25">
      <c r="A45" s="7">
        <v>39</v>
      </c>
      <c r="B45" s="34" t="s">
        <v>38</v>
      </c>
      <c r="C45" s="35" t="s">
        <v>269</v>
      </c>
      <c r="D45" s="35"/>
      <c r="E45" s="35">
        <v>300</v>
      </c>
      <c r="F45" s="75">
        <f t="shared" si="0"/>
        <v>100</v>
      </c>
      <c r="G45" s="36"/>
      <c r="H45" s="36">
        <f t="shared" si="1"/>
        <v>0</v>
      </c>
      <c r="I45" s="37"/>
    </row>
    <row r="46" spans="1:9" x14ac:dyDescent="0.25">
      <c r="A46" s="7">
        <v>40</v>
      </c>
      <c r="B46" s="34" t="s">
        <v>39</v>
      </c>
      <c r="C46" s="35" t="s">
        <v>269</v>
      </c>
      <c r="D46" s="35"/>
      <c r="E46" s="35">
        <v>1000</v>
      </c>
      <c r="F46" s="75">
        <f t="shared" si="0"/>
        <v>333.33333333333331</v>
      </c>
      <c r="G46" s="36"/>
      <c r="H46" s="36">
        <f t="shared" si="1"/>
        <v>0</v>
      </c>
      <c r="I46" s="37"/>
    </row>
    <row r="47" spans="1:9" x14ac:dyDescent="0.25">
      <c r="A47" s="7">
        <v>41</v>
      </c>
      <c r="B47" s="34" t="s">
        <v>40</v>
      </c>
      <c r="C47" s="35" t="s">
        <v>269</v>
      </c>
      <c r="D47" s="35"/>
      <c r="E47" s="35">
        <v>2000</v>
      </c>
      <c r="F47" s="75">
        <f t="shared" si="0"/>
        <v>666.66666666666663</v>
      </c>
      <c r="G47" s="36"/>
      <c r="H47" s="36">
        <f t="shared" si="1"/>
        <v>0</v>
      </c>
      <c r="I47" s="37"/>
    </row>
    <row r="48" spans="1:9" x14ac:dyDescent="0.25">
      <c r="A48" s="7">
        <v>42</v>
      </c>
      <c r="B48" s="34" t="s">
        <v>41</v>
      </c>
      <c r="C48" s="35" t="s">
        <v>269</v>
      </c>
      <c r="D48" s="35"/>
      <c r="E48" s="35">
        <v>30</v>
      </c>
      <c r="F48" s="75">
        <f t="shared" si="0"/>
        <v>10</v>
      </c>
      <c r="G48" s="36"/>
      <c r="H48" s="36">
        <f t="shared" si="1"/>
        <v>0</v>
      </c>
      <c r="I48" s="37"/>
    </row>
    <row r="49" spans="1:9" x14ac:dyDescent="0.25">
      <c r="A49" s="7">
        <v>43</v>
      </c>
      <c r="B49" s="34" t="s">
        <v>42</v>
      </c>
      <c r="C49" s="35" t="s">
        <v>269</v>
      </c>
      <c r="D49" s="35"/>
      <c r="E49" s="35">
        <v>500</v>
      </c>
      <c r="F49" s="75">
        <f t="shared" si="0"/>
        <v>166.66666666666666</v>
      </c>
      <c r="G49" s="36"/>
      <c r="H49" s="36">
        <f t="shared" si="1"/>
        <v>0</v>
      </c>
      <c r="I49" s="37"/>
    </row>
    <row r="50" spans="1:9" x14ac:dyDescent="0.25">
      <c r="A50" s="7">
        <v>44</v>
      </c>
      <c r="B50" s="34" t="s">
        <v>43</v>
      </c>
      <c r="C50" s="35" t="s">
        <v>269</v>
      </c>
      <c r="D50" s="35"/>
      <c r="E50" s="35">
        <v>20</v>
      </c>
      <c r="F50" s="75">
        <f t="shared" si="0"/>
        <v>6.666666666666667</v>
      </c>
      <c r="G50" s="36"/>
      <c r="H50" s="36">
        <f t="shared" si="1"/>
        <v>0</v>
      </c>
      <c r="I50" s="37"/>
    </row>
    <row r="51" spans="1:9" x14ac:dyDescent="0.25">
      <c r="A51" s="7">
        <v>45</v>
      </c>
      <c r="B51" s="34" t="s">
        <v>44</v>
      </c>
      <c r="C51" s="35" t="s">
        <v>269</v>
      </c>
      <c r="D51" s="35"/>
      <c r="E51" s="35">
        <v>500</v>
      </c>
      <c r="F51" s="75">
        <f t="shared" si="0"/>
        <v>166.66666666666666</v>
      </c>
      <c r="G51" s="36"/>
      <c r="H51" s="36">
        <f t="shared" si="1"/>
        <v>0</v>
      </c>
      <c r="I51" s="37"/>
    </row>
    <row r="52" spans="1:9" x14ac:dyDescent="0.25">
      <c r="A52" s="7">
        <v>46</v>
      </c>
      <c r="B52" s="34" t="s">
        <v>65</v>
      </c>
      <c r="C52" s="35" t="s">
        <v>269</v>
      </c>
      <c r="D52" s="35"/>
      <c r="E52" s="35">
        <v>300</v>
      </c>
      <c r="F52" s="75">
        <f t="shared" si="0"/>
        <v>100</v>
      </c>
      <c r="G52" s="36"/>
      <c r="H52" s="36">
        <f t="shared" si="1"/>
        <v>0</v>
      </c>
      <c r="I52" s="37"/>
    </row>
    <row r="53" spans="1:9" x14ac:dyDescent="0.25">
      <c r="A53" s="7">
        <v>47</v>
      </c>
      <c r="B53" s="34" t="s">
        <v>45</v>
      </c>
      <c r="C53" s="35" t="s">
        <v>269</v>
      </c>
      <c r="D53" s="35"/>
      <c r="E53" s="35">
        <v>2000</v>
      </c>
      <c r="F53" s="75">
        <f t="shared" si="0"/>
        <v>666.66666666666663</v>
      </c>
      <c r="G53" s="36"/>
      <c r="H53" s="36">
        <f t="shared" si="1"/>
        <v>0</v>
      </c>
      <c r="I53" s="37"/>
    </row>
    <row r="54" spans="1:9" x14ac:dyDescent="0.25">
      <c r="A54" s="7">
        <v>48</v>
      </c>
      <c r="B54" s="34" t="s">
        <v>66</v>
      </c>
      <c r="C54" s="35" t="s">
        <v>269</v>
      </c>
      <c r="D54" s="35"/>
      <c r="E54" s="35">
        <v>50</v>
      </c>
      <c r="F54" s="75">
        <f t="shared" si="0"/>
        <v>16.666666666666668</v>
      </c>
      <c r="G54" s="36"/>
      <c r="H54" s="36">
        <f t="shared" si="1"/>
        <v>0</v>
      </c>
      <c r="I54" s="37"/>
    </row>
    <row r="55" spans="1:9" x14ac:dyDescent="0.25">
      <c r="A55" s="7">
        <v>49</v>
      </c>
      <c r="B55" s="34" t="s">
        <v>67</v>
      </c>
      <c r="C55" s="35" t="s">
        <v>269</v>
      </c>
      <c r="D55" s="35"/>
      <c r="E55" s="35">
        <v>100</v>
      </c>
      <c r="F55" s="75">
        <f t="shared" si="0"/>
        <v>33.333333333333336</v>
      </c>
      <c r="G55" s="36"/>
      <c r="H55" s="36">
        <f t="shared" si="1"/>
        <v>0</v>
      </c>
      <c r="I55" s="37"/>
    </row>
    <row r="56" spans="1:9" x14ac:dyDescent="0.25">
      <c r="A56" s="7">
        <v>50</v>
      </c>
      <c r="B56" s="34" t="s">
        <v>46</v>
      </c>
      <c r="C56" s="35" t="s">
        <v>269</v>
      </c>
      <c r="D56" s="35"/>
      <c r="E56" s="35">
        <v>10</v>
      </c>
      <c r="F56" s="75">
        <f t="shared" si="0"/>
        <v>3.3333333333333335</v>
      </c>
      <c r="G56" s="36"/>
      <c r="H56" s="36">
        <f t="shared" si="1"/>
        <v>0</v>
      </c>
      <c r="I56" s="37"/>
    </row>
    <row r="57" spans="1:9" x14ac:dyDescent="0.25">
      <c r="A57" s="7">
        <v>51</v>
      </c>
      <c r="B57" s="34" t="s">
        <v>47</v>
      </c>
      <c r="C57" s="35" t="s">
        <v>269</v>
      </c>
      <c r="D57" s="35"/>
      <c r="E57" s="35">
        <v>30</v>
      </c>
      <c r="F57" s="75">
        <f t="shared" si="0"/>
        <v>10</v>
      </c>
      <c r="G57" s="36"/>
      <c r="H57" s="36">
        <f t="shared" si="1"/>
        <v>0</v>
      </c>
      <c r="I57" s="37"/>
    </row>
    <row r="58" spans="1:9" x14ac:dyDescent="0.25">
      <c r="A58" s="7">
        <v>52</v>
      </c>
      <c r="B58" s="34" t="s">
        <v>68</v>
      </c>
      <c r="C58" s="35" t="s">
        <v>269</v>
      </c>
      <c r="D58" s="35"/>
      <c r="E58" s="35">
        <v>250</v>
      </c>
      <c r="F58" s="75">
        <f t="shared" si="0"/>
        <v>83.333333333333329</v>
      </c>
      <c r="G58" s="36"/>
      <c r="H58" s="36">
        <f t="shared" si="1"/>
        <v>0</v>
      </c>
      <c r="I58" s="37"/>
    </row>
    <row r="59" spans="1:9" x14ac:dyDescent="0.25">
      <c r="A59" s="7">
        <v>53</v>
      </c>
      <c r="B59" s="34" t="s">
        <v>70</v>
      </c>
      <c r="C59" s="35" t="s">
        <v>269</v>
      </c>
      <c r="D59" s="35"/>
      <c r="E59" s="35">
        <v>150</v>
      </c>
      <c r="F59" s="75">
        <f t="shared" si="0"/>
        <v>50</v>
      </c>
      <c r="G59" s="36"/>
      <c r="H59" s="36">
        <f t="shared" si="1"/>
        <v>0</v>
      </c>
      <c r="I59" s="37"/>
    </row>
    <row r="60" spans="1:9" x14ac:dyDescent="0.25">
      <c r="A60" s="7">
        <v>54</v>
      </c>
      <c r="B60" s="34" t="s">
        <v>69</v>
      </c>
      <c r="C60" s="35" t="s">
        <v>269</v>
      </c>
      <c r="D60" s="35"/>
      <c r="E60" s="35">
        <v>150</v>
      </c>
      <c r="F60" s="75">
        <f t="shared" si="0"/>
        <v>50</v>
      </c>
      <c r="G60" s="36"/>
      <c r="H60" s="36">
        <f t="shared" si="1"/>
        <v>0</v>
      </c>
      <c r="I60" s="37"/>
    </row>
    <row r="61" spans="1:9" x14ac:dyDescent="0.25">
      <c r="A61" s="7">
        <v>55</v>
      </c>
      <c r="B61" s="34" t="s">
        <v>384</v>
      </c>
      <c r="C61" s="35" t="s">
        <v>269</v>
      </c>
      <c r="D61" s="35"/>
      <c r="E61" s="35">
        <v>20</v>
      </c>
      <c r="F61" s="75">
        <f t="shared" si="0"/>
        <v>6.666666666666667</v>
      </c>
      <c r="G61" s="36"/>
      <c r="H61" s="36">
        <f t="shared" si="1"/>
        <v>0</v>
      </c>
      <c r="I61" s="37"/>
    </row>
    <row r="62" spans="1:9" x14ac:dyDescent="0.25">
      <c r="A62" s="7">
        <v>56</v>
      </c>
      <c r="B62" s="34" t="s">
        <v>71</v>
      </c>
      <c r="C62" s="35" t="s">
        <v>269</v>
      </c>
      <c r="D62" s="35"/>
      <c r="E62" s="35">
        <v>800</v>
      </c>
      <c r="F62" s="75">
        <f t="shared" si="0"/>
        <v>266.66666666666669</v>
      </c>
      <c r="G62" s="36"/>
      <c r="H62" s="36">
        <f t="shared" si="1"/>
        <v>0</v>
      </c>
      <c r="I62" s="37"/>
    </row>
    <row r="63" spans="1:9" x14ac:dyDescent="0.25">
      <c r="A63" s="7">
        <v>57</v>
      </c>
      <c r="B63" s="34" t="s">
        <v>72</v>
      </c>
      <c r="C63" s="35" t="s">
        <v>269</v>
      </c>
      <c r="D63" s="35"/>
      <c r="E63" s="35">
        <v>30</v>
      </c>
      <c r="F63" s="75">
        <f t="shared" si="0"/>
        <v>10</v>
      </c>
      <c r="G63" s="36"/>
      <c r="H63" s="36">
        <f t="shared" si="1"/>
        <v>0</v>
      </c>
      <c r="I63" s="37"/>
    </row>
    <row r="64" spans="1:9" x14ac:dyDescent="0.25">
      <c r="A64" s="7">
        <v>58</v>
      </c>
      <c r="B64" s="34" t="s">
        <v>73</v>
      </c>
      <c r="C64" s="35" t="s">
        <v>269</v>
      </c>
      <c r="D64" s="35"/>
      <c r="E64" s="35">
        <v>50</v>
      </c>
      <c r="F64" s="75">
        <f t="shared" si="0"/>
        <v>16.666666666666668</v>
      </c>
      <c r="G64" s="36"/>
      <c r="H64" s="36">
        <f t="shared" si="1"/>
        <v>0</v>
      </c>
      <c r="I64" s="37"/>
    </row>
    <row r="65" spans="1:9" x14ac:dyDescent="0.25">
      <c r="A65" s="7">
        <v>59</v>
      </c>
      <c r="B65" s="34" t="s">
        <v>48</v>
      </c>
      <c r="C65" s="35" t="s">
        <v>269</v>
      </c>
      <c r="D65" s="35"/>
      <c r="E65" s="35">
        <v>2000</v>
      </c>
      <c r="F65" s="75">
        <f t="shared" si="0"/>
        <v>666.66666666666663</v>
      </c>
      <c r="G65" s="36"/>
      <c r="H65" s="36">
        <f t="shared" si="1"/>
        <v>0</v>
      </c>
      <c r="I65" s="37"/>
    </row>
    <row r="66" spans="1:9" x14ac:dyDescent="0.25">
      <c r="A66" s="7">
        <v>60</v>
      </c>
      <c r="B66" s="34" t="s">
        <v>74</v>
      </c>
      <c r="C66" s="35" t="s">
        <v>269</v>
      </c>
      <c r="D66" s="35"/>
      <c r="E66" s="35">
        <v>200</v>
      </c>
      <c r="F66" s="75">
        <f t="shared" si="0"/>
        <v>66.666666666666671</v>
      </c>
      <c r="G66" s="36"/>
      <c r="H66" s="36">
        <f t="shared" si="1"/>
        <v>0</v>
      </c>
      <c r="I66" s="37"/>
    </row>
    <row r="67" spans="1:9" x14ac:dyDescent="0.25">
      <c r="A67" s="7">
        <v>61</v>
      </c>
      <c r="B67" s="34" t="s">
        <v>75</v>
      </c>
      <c r="C67" s="35" t="s">
        <v>269</v>
      </c>
      <c r="D67" s="35"/>
      <c r="E67" s="35">
        <v>200</v>
      </c>
      <c r="F67" s="75">
        <f t="shared" si="0"/>
        <v>66.666666666666671</v>
      </c>
      <c r="G67" s="36"/>
      <c r="H67" s="36">
        <f t="shared" si="1"/>
        <v>0</v>
      </c>
      <c r="I67" s="37"/>
    </row>
    <row r="68" spans="1:9" x14ac:dyDescent="0.25">
      <c r="A68" s="7">
        <v>62</v>
      </c>
      <c r="B68" s="34" t="s">
        <v>76</v>
      </c>
      <c r="C68" s="35" t="s">
        <v>269</v>
      </c>
      <c r="D68" s="35"/>
      <c r="E68" s="35">
        <v>200</v>
      </c>
      <c r="F68" s="75">
        <f t="shared" si="0"/>
        <v>66.666666666666671</v>
      </c>
      <c r="G68" s="36"/>
      <c r="H68" s="36">
        <f t="shared" si="1"/>
        <v>0</v>
      </c>
      <c r="I68" s="37"/>
    </row>
    <row r="69" spans="1:9" x14ac:dyDescent="0.25">
      <c r="A69" s="7">
        <v>63</v>
      </c>
      <c r="B69" s="34" t="s">
        <v>385</v>
      </c>
      <c r="C69" s="35" t="s">
        <v>269</v>
      </c>
      <c r="D69" s="35"/>
      <c r="E69" s="35">
        <v>50</v>
      </c>
      <c r="F69" s="75">
        <f t="shared" si="0"/>
        <v>16.666666666666668</v>
      </c>
      <c r="G69" s="36"/>
      <c r="H69" s="36">
        <f t="shared" si="1"/>
        <v>0</v>
      </c>
      <c r="I69" s="37"/>
    </row>
    <row r="70" spans="1:9" x14ac:dyDescent="0.25">
      <c r="A70" s="7">
        <v>64</v>
      </c>
      <c r="B70" s="34" t="s">
        <v>49</v>
      </c>
      <c r="C70" s="35" t="s">
        <v>269</v>
      </c>
      <c r="D70" s="35"/>
      <c r="E70" s="35">
        <v>30</v>
      </c>
      <c r="F70" s="75">
        <f t="shared" si="0"/>
        <v>10</v>
      </c>
      <c r="G70" s="36"/>
      <c r="H70" s="36">
        <f t="shared" si="1"/>
        <v>0</v>
      </c>
      <c r="I70" s="37"/>
    </row>
    <row r="71" spans="1:9" x14ac:dyDescent="0.25">
      <c r="A71" s="7">
        <v>65</v>
      </c>
      <c r="B71" s="34" t="s">
        <v>77</v>
      </c>
      <c r="C71" s="35" t="s">
        <v>269</v>
      </c>
      <c r="D71" s="35"/>
      <c r="E71" s="35">
        <v>20</v>
      </c>
      <c r="F71" s="75">
        <f t="shared" si="0"/>
        <v>6.666666666666667</v>
      </c>
      <c r="G71" s="36"/>
      <c r="H71" s="36">
        <f t="shared" si="1"/>
        <v>0</v>
      </c>
      <c r="I71" s="37"/>
    </row>
    <row r="72" spans="1:9" x14ac:dyDescent="0.25">
      <c r="A72" s="7">
        <v>66</v>
      </c>
      <c r="B72" s="34" t="s">
        <v>78</v>
      </c>
      <c r="C72" s="35" t="s">
        <v>269</v>
      </c>
      <c r="D72" s="35"/>
      <c r="E72" s="35">
        <v>30</v>
      </c>
      <c r="F72" s="75">
        <f t="shared" ref="F72:F82" si="2">E72/3</f>
        <v>10</v>
      </c>
      <c r="G72" s="36"/>
      <c r="H72" s="36">
        <f t="shared" ref="H72:H82" si="3">F72*G72</f>
        <v>0</v>
      </c>
      <c r="I72" s="37"/>
    </row>
    <row r="73" spans="1:9" x14ac:dyDescent="0.25">
      <c r="A73" s="7">
        <v>67</v>
      </c>
      <c r="B73" s="34" t="s">
        <v>84</v>
      </c>
      <c r="C73" s="35" t="s">
        <v>269</v>
      </c>
      <c r="D73" s="35"/>
      <c r="E73" s="35">
        <v>100</v>
      </c>
      <c r="F73" s="75">
        <f t="shared" si="2"/>
        <v>33.333333333333336</v>
      </c>
      <c r="G73" s="36"/>
      <c r="H73" s="36">
        <f t="shared" si="3"/>
        <v>0</v>
      </c>
      <c r="I73" s="37"/>
    </row>
    <row r="74" spans="1:9" x14ac:dyDescent="0.25">
      <c r="A74" s="7">
        <v>68</v>
      </c>
      <c r="B74" s="34" t="s">
        <v>483</v>
      </c>
      <c r="C74" s="35" t="s">
        <v>269</v>
      </c>
      <c r="D74" s="35" t="s">
        <v>480</v>
      </c>
      <c r="E74" s="35">
        <v>500</v>
      </c>
      <c r="F74" s="75">
        <f t="shared" si="2"/>
        <v>166.66666666666666</v>
      </c>
      <c r="G74" s="36"/>
      <c r="H74" s="36">
        <f t="shared" si="3"/>
        <v>0</v>
      </c>
      <c r="I74" s="35"/>
    </row>
    <row r="75" spans="1:9" x14ac:dyDescent="0.25">
      <c r="A75" s="7">
        <v>69</v>
      </c>
      <c r="B75" s="34" t="s">
        <v>386</v>
      </c>
      <c r="C75" s="35" t="s">
        <v>269</v>
      </c>
      <c r="D75" s="35"/>
      <c r="E75" s="35">
        <v>1500</v>
      </c>
      <c r="F75" s="75">
        <f t="shared" si="2"/>
        <v>500</v>
      </c>
      <c r="G75" s="36"/>
      <c r="H75" s="36">
        <f t="shared" si="3"/>
        <v>0</v>
      </c>
      <c r="I75" s="37"/>
    </row>
    <row r="76" spans="1:9" x14ac:dyDescent="0.25">
      <c r="A76" s="7">
        <v>70</v>
      </c>
      <c r="B76" s="34" t="s">
        <v>79</v>
      </c>
      <c r="C76" s="35" t="s">
        <v>269</v>
      </c>
      <c r="D76" s="35"/>
      <c r="E76" s="35">
        <v>1000</v>
      </c>
      <c r="F76" s="75">
        <f t="shared" si="2"/>
        <v>333.33333333333331</v>
      </c>
      <c r="G76" s="36"/>
      <c r="H76" s="36">
        <f t="shared" si="3"/>
        <v>0</v>
      </c>
      <c r="I76" s="37"/>
    </row>
    <row r="77" spans="1:9" x14ac:dyDescent="0.25">
      <c r="A77" s="7">
        <v>71</v>
      </c>
      <c r="B77" s="34" t="s">
        <v>80</v>
      </c>
      <c r="C77" s="35" t="s">
        <v>269</v>
      </c>
      <c r="D77" s="35"/>
      <c r="E77" s="35">
        <v>100</v>
      </c>
      <c r="F77" s="75">
        <f t="shared" si="2"/>
        <v>33.333333333333336</v>
      </c>
      <c r="G77" s="36"/>
      <c r="H77" s="36">
        <f t="shared" si="3"/>
        <v>0</v>
      </c>
      <c r="I77" s="37"/>
    </row>
    <row r="78" spans="1:9" x14ac:dyDescent="0.25">
      <c r="A78" s="7">
        <v>72</v>
      </c>
      <c r="B78" s="34" t="s">
        <v>81</v>
      </c>
      <c r="C78" s="35" t="s">
        <v>269</v>
      </c>
      <c r="D78" s="35"/>
      <c r="E78" s="35">
        <v>50</v>
      </c>
      <c r="F78" s="75">
        <f t="shared" si="2"/>
        <v>16.666666666666668</v>
      </c>
      <c r="G78" s="36"/>
      <c r="H78" s="36">
        <f t="shared" si="3"/>
        <v>0</v>
      </c>
      <c r="I78" s="37"/>
    </row>
    <row r="79" spans="1:9" x14ac:dyDescent="0.25">
      <c r="A79" s="7">
        <v>73</v>
      </c>
      <c r="B79" s="34" t="s">
        <v>82</v>
      </c>
      <c r="C79" s="35" t="s">
        <v>269</v>
      </c>
      <c r="D79" s="35"/>
      <c r="E79" s="35">
        <v>200</v>
      </c>
      <c r="F79" s="75">
        <f t="shared" si="2"/>
        <v>66.666666666666671</v>
      </c>
      <c r="G79" s="36"/>
      <c r="H79" s="36">
        <f t="shared" si="3"/>
        <v>0</v>
      </c>
      <c r="I79" s="37"/>
    </row>
    <row r="80" spans="1:9" x14ac:dyDescent="0.25">
      <c r="A80" s="7">
        <v>74</v>
      </c>
      <c r="B80" s="34" t="s">
        <v>85</v>
      </c>
      <c r="C80" s="35" t="s">
        <v>269</v>
      </c>
      <c r="D80" s="35"/>
      <c r="E80" s="35">
        <v>200</v>
      </c>
      <c r="F80" s="75">
        <f t="shared" si="2"/>
        <v>66.666666666666671</v>
      </c>
      <c r="G80" s="36"/>
      <c r="H80" s="36">
        <f t="shared" si="3"/>
        <v>0</v>
      </c>
      <c r="I80" s="37"/>
    </row>
    <row r="81" spans="1:14" x14ac:dyDescent="0.25">
      <c r="A81" s="7">
        <v>75</v>
      </c>
      <c r="B81" s="34" t="s">
        <v>87</v>
      </c>
      <c r="C81" s="35" t="s">
        <v>269</v>
      </c>
      <c r="D81" s="35"/>
      <c r="E81" s="35">
        <v>50</v>
      </c>
      <c r="F81" s="75">
        <f t="shared" si="2"/>
        <v>16.666666666666668</v>
      </c>
      <c r="G81" s="36"/>
      <c r="H81" s="36">
        <f t="shared" si="3"/>
        <v>0</v>
      </c>
      <c r="I81" s="37"/>
    </row>
    <row r="82" spans="1:14" x14ac:dyDescent="0.25">
      <c r="A82" s="7">
        <v>76</v>
      </c>
      <c r="B82" s="34" t="s">
        <v>86</v>
      </c>
      <c r="C82" s="35" t="s">
        <v>269</v>
      </c>
      <c r="D82" s="35"/>
      <c r="E82" s="35">
        <v>200</v>
      </c>
      <c r="F82" s="75">
        <f t="shared" si="2"/>
        <v>66.666666666666671</v>
      </c>
      <c r="G82" s="36"/>
      <c r="H82" s="36">
        <f t="shared" si="3"/>
        <v>0</v>
      </c>
      <c r="I82" s="37"/>
    </row>
    <row r="83" spans="1:14" x14ac:dyDescent="0.25">
      <c r="A83" s="7"/>
      <c r="B83" s="19" t="s">
        <v>252</v>
      </c>
      <c r="C83" s="16" t="s">
        <v>13</v>
      </c>
      <c r="D83" s="16"/>
      <c r="E83" s="16"/>
      <c r="F83" s="16"/>
      <c r="G83" s="22"/>
      <c r="H83" s="22">
        <f>SUM(H7:H82)</f>
        <v>0</v>
      </c>
      <c r="I83" s="79"/>
    </row>
    <row r="84" spans="1:14" x14ac:dyDescent="0.25">
      <c r="A84"/>
      <c r="B84" t="s">
        <v>265</v>
      </c>
      <c r="M84" t="s">
        <v>15</v>
      </c>
      <c r="N84" t="s">
        <v>13</v>
      </c>
    </row>
    <row r="85" spans="1:14" x14ac:dyDescent="0.25">
      <c r="A85"/>
      <c r="B85" t="s">
        <v>14</v>
      </c>
      <c r="C85"/>
      <c r="D85"/>
      <c r="E85"/>
      <c r="F85"/>
    </row>
    <row r="87" spans="1:14" x14ac:dyDescent="0.25">
      <c r="A87"/>
    </row>
    <row r="88" spans="1:14" x14ac:dyDescent="0.25">
      <c r="A88"/>
    </row>
    <row r="89" spans="1:14" x14ac:dyDescent="0.25">
      <c r="A89" t="s">
        <v>254</v>
      </c>
      <c r="B89" s="18"/>
    </row>
    <row r="90" spans="1:14" x14ac:dyDescent="0.25">
      <c r="A90"/>
      <c r="B90" s="18"/>
    </row>
    <row r="91" spans="1:14" x14ac:dyDescent="0.25">
      <c r="A91"/>
    </row>
    <row r="92" spans="1:14" x14ac:dyDescent="0.25">
      <c r="A92" t="s">
        <v>255</v>
      </c>
    </row>
    <row r="95" spans="1:14" x14ac:dyDescent="0.25">
      <c r="A95"/>
    </row>
    <row r="96" spans="1:14" x14ac:dyDescent="0.25">
      <c r="A96"/>
    </row>
    <row r="98" spans="1:6" x14ac:dyDescent="0.25">
      <c r="A98"/>
    </row>
    <row r="99" spans="1:6" x14ac:dyDescent="0.25">
      <c r="A99"/>
    </row>
    <row r="100" spans="1:6" x14ac:dyDescent="0.25">
      <c r="A100"/>
      <c r="C100"/>
      <c r="D100"/>
      <c r="E100"/>
      <c r="F100"/>
    </row>
    <row r="103" spans="1:6" x14ac:dyDescent="0.25">
      <c r="A103"/>
      <c r="C103"/>
      <c r="D103"/>
      <c r="E103"/>
      <c r="F103"/>
    </row>
    <row r="104" spans="1:6" x14ac:dyDescent="0.25">
      <c r="A104"/>
      <c r="C104"/>
      <c r="D104"/>
      <c r="E104"/>
      <c r="F104"/>
    </row>
    <row r="105" spans="1:6" x14ac:dyDescent="0.25">
      <c r="A105"/>
      <c r="C105"/>
      <c r="D105"/>
      <c r="E105"/>
      <c r="F105"/>
    </row>
    <row r="107" spans="1:6" x14ac:dyDescent="0.25">
      <c r="A107"/>
      <c r="C107"/>
      <c r="D107"/>
      <c r="E107"/>
      <c r="F107"/>
    </row>
  </sheetData>
  <sortState xmlns:xlrd2="http://schemas.microsoft.com/office/spreadsheetml/2017/richdata2" ref="A7:H83">
    <sortCondition ref="B7:B83"/>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L36"/>
  <sheetViews>
    <sheetView workbookViewId="0">
      <selection activeCell="F34" sqref="F34"/>
    </sheetView>
  </sheetViews>
  <sheetFormatPr defaultColWidth="8.85546875" defaultRowHeight="15" x14ac:dyDescent="0.25"/>
  <cols>
    <col min="1" max="1" width="12.85546875" style="1" customWidth="1"/>
    <col min="2" max="2" width="64" customWidth="1"/>
    <col min="3" max="5" width="20.7109375" style="1" customWidth="1"/>
    <col min="6" max="9" width="20.7109375" customWidth="1"/>
  </cols>
  <sheetData>
    <row r="2" spans="1:12" x14ac:dyDescent="0.25">
      <c r="A2" t="s">
        <v>253</v>
      </c>
    </row>
    <row r="3" spans="1:12" ht="15.75" thickBot="1" x14ac:dyDescent="0.3"/>
    <row r="4" spans="1:12" ht="15.75" thickBot="1" x14ac:dyDescent="0.3">
      <c r="A4" s="32" t="s">
        <v>258</v>
      </c>
      <c r="B4" s="32" t="s">
        <v>209</v>
      </c>
    </row>
    <row r="6" spans="1:12" ht="45" x14ac:dyDescent="0.25">
      <c r="A6" s="10" t="s">
        <v>3</v>
      </c>
      <c r="B6" s="10" t="s">
        <v>0</v>
      </c>
      <c r="C6" s="10" t="s">
        <v>290</v>
      </c>
      <c r="D6" s="10" t="s">
        <v>270</v>
      </c>
      <c r="E6" s="10" t="s">
        <v>291</v>
      </c>
      <c r="F6" s="21" t="s">
        <v>268</v>
      </c>
      <c r="G6" s="21" t="s">
        <v>518</v>
      </c>
      <c r="H6" s="10" t="s">
        <v>1</v>
      </c>
      <c r="I6" s="10" t="s">
        <v>2</v>
      </c>
    </row>
    <row r="7" spans="1:12" x14ac:dyDescent="0.25">
      <c r="A7" s="24">
        <v>1</v>
      </c>
      <c r="B7" s="34" t="s">
        <v>207</v>
      </c>
      <c r="C7" s="47" t="s">
        <v>267</v>
      </c>
      <c r="D7" s="45">
        <v>100</v>
      </c>
      <c r="E7" s="91">
        <f>D7/3</f>
        <v>33.333333333333336</v>
      </c>
      <c r="F7" s="36"/>
      <c r="G7" s="36">
        <f>E7*F7</f>
        <v>0</v>
      </c>
      <c r="H7" s="37"/>
      <c r="I7" s="37"/>
      <c r="L7" s="110"/>
    </row>
    <row r="8" spans="1:12" x14ac:dyDescent="0.25">
      <c r="A8" s="24">
        <v>2</v>
      </c>
      <c r="B8" s="34" t="s">
        <v>89</v>
      </c>
      <c r="C8" s="47" t="s">
        <v>267</v>
      </c>
      <c r="D8" s="45">
        <v>80</v>
      </c>
      <c r="E8" s="91">
        <f t="shared" ref="E8:E29" si="0">D8/3</f>
        <v>26.666666666666668</v>
      </c>
      <c r="F8" s="36"/>
      <c r="G8" s="36">
        <f t="shared" ref="G8:G29" si="1">E8*F8</f>
        <v>0</v>
      </c>
      <c r="H8" s="37"/>
      <c r="I8" s="37"/>
    </row>
    <row r="9" spans="1:12" x14ac:dyDescent="0.25">
      <c r="A9" s="24">
        <v>3</v>
      </c>
      <c r="B9" s="34" t="s">
        <v>94</v>
      </c>
      <c r="C9" s="47" t="s">
        <v>267</v>
      </c>
      <c r="D9" s="45">
        <v>180</v>
      </c>
      <c r="E9" s="91">
        <f t="shared" si="0"/>
        <v>60</v>
      </c>
      <c r="F9" s="36"/>
      <c r="G9" s="36">
        <f t="shared" si="1"/>
        <v>0</v>
      </c>
      <c r="H9" s="37"/>
      <c r="I9" s="37"/>
    </row>
    <row r="10" spans="1:12" x14ac:dyDescent="0.25">
      <c r="A10" s="24">
        <v>4</v>
      </c>
      <c r="B10" s="34" t="s">
        <v>96</v>
      </c>
      <c r="C10" s="47" t="s">
        <v>267</v>
      </c>
      <c r="D10" s="45">
        <v>800</v>
      </c>
      <c r="E10" s="91">
        <f t="shared" si="0"/>
        <v>266.66666666666669</v>
      </c>
      <c r="F10" s="36"/>
      <c r="G10" s="36">
        <f t="shared" si="1"/>
        <v>0</v>
      </c>
      <c r="H10" s="37"/>
      <c r="I10" s="37"/>
    </row>
    <row r="11" spans="1:12" x14ac:dyDescent="0.25">
      <c r="A11" s="24">
        <v>5</v>
      </c>
      <c r="B11" s="34" t="s">
        <v>208</v>
      </c>
      <c r="C11" s="47" t="s">
        <v>267</v>
      </c>
      <c r="D11" s="45">
        <v>50</v>
      </c>
      <c r="E11" s="91">
        <f t="shared" si="0"/>
        <v>16.666666666666668</v>
      </c>
      <c r="F11" s="36"/>
      <c r="G11" s="36">
        <f t="shared" si="1"/>
        <v>0</v>
      </c>
      <c r="H11" s="37"/>
      <c r="I11" s="37"/>
    </row>
    <row r="12" spans="1:12" x14ac:dyDescent="0.25">
      <c r="A12" s="24">
        <v>6</v>
      </c>
      <c r="B12" s="34" t="s">
        <v>90</v>
      </c>
      <c r="C12" s="47" t="s">
        <v>267</v>
      </c>
      <c r="D12" s="35">
        <v>100</v>
      </c>
      <c r="E12" s="91">
        <f t="shared" si="0"/>
        <v>33.333333333333336</v>
      </c>
      <c r="F12" s="36"/>
      <c r="G12" s="36">
        <f t="shared" si="1"/>
        <v>0</v>
      </c>
      <c r="H12" s="37"/>
      <c r="I12" s="37"/>
    </row>
    <row r="13" spans="1:12" x14ac:dyDescent="0.25">
      <c r="A13" s="24">
        <v>7</v>
      </c>
      <c r="B13" s="34" t="s">
        <v>202</v>
      </c>
      <c r="C13" s="47" t="s">
        <v>267</v>
      </c>
      <c r="D13" s="35">
        <v>10</v>
      </c>
      <c r="E13" s="91">
        <f t="shared" si="0"/>
        <v>3.3333333333333335</v>
      </c>
      <c r="F13" s="36"/>
      <c r="G13" s="36">
        <f t="shared" si="1"/>
        <v>0</v>
      </c>
      <c r="H13" s="37"/>
      <c r="I13" s="37"/>
    </row>
    <row r="14" spans="1:12" x14ac:dyDescent="0.25">
      <c r="A14" s="24">
        <v>8</v>
      </c>
      <c r="B14" s="34" t="s">
        <v>91</v>
      </c>
      <c r="C14" s="47" t="s">
        <v>267</v>
      </c>
      <c r="D14" s="35">
        <v>200</v>
      </c>
      <c r="E14" s="91">
        <f t="shared" si="0"/>
        <v>66.666666666666671</v>
      </c>
      <c r="F14" s="40"/>
      <c r="G14" s="36">
        <f t="shared" si="1"/>
        <v>0</v>
      </c>
      <c r="H14" s="37"/>
      <c r="I14" s="37"/>
    </row>
    <row r="15" spans="1:12" x14ac:dyDescent="0.25">
      <c r="A15" s="24">
        <v>9</v>
      </c>
      <c r="B15" s="34" t="s">
        <v>204</v>
      </c>
      <c r="C15" s="47" t="s">
        <v>267</v>
      </c>
      <c r="D15" s="35">
        <v>20</v>
      </c>
      <c r="E15" s="91">
        <f t="shared" si="0"/>
        <v>6.666666666666667</v>
      </c>
      <c r="F15" s="36"/>
      <c r="G15" s="36">
        <f t="shared" si="1"/>
        <v>0</v>
      </c>
      <c r="H15" s="37"/>
      <c r="I15" s="37"/>
    </row>
    <row r="16" spans="1:12" x14ac:dyDescent="0.25">
      <c r="A16" s="24">
        <v>10</v>
      </c>
      <c r="B16" s="34" t="s">
        <v>205</v>
      </c>
      <c r="C16" s="47" t="s">
        <v>267</v>
      </c>
      <c r="D16" s="35">
        <v>80</v>
      </c>
      <c r="E16" s="91">
        <f t="shared" si="0"/>
        <v>26.666666666666668</v>
      </c>
      <c r="F16" s="36"/>
      <c r="G16" s="36">
        <f t="shared" si="1"/>
        <v>0</v>
      </c>
      <c r="H16" s="37"/>
      <c r="I16" s="37"/>
    </row>
    <row r="17" spans="1:9" x14ac:dyDescent="0.25">
      <c r="A17" s="24">
        <v>11</v>
      </c>
      <c r="B17" s="34" t="s">
        <v>92</v>
      </c>
      <c r="C17" s="47" t="s">
        <v>267</v>
      </c>
      <c r="D17" s="35">
        <v>100</v>
      </c>
      <c r="E17" s="91">
        <f t="shared" si="0"/>
        <v>33.333333333333336</v>
      </c>
      <c r="F17" s="36"/>
      <c r="G17" s="36">
        <f t="shared" si="1"/>
        <v>0</v>
      </c>
      <c r="H17" s="37"/>
      <c r="I17" s="37"/>
    </row>
    <row r="18" spans="1:9" x14ac:dyDescent="0.25">
      <c r="A18" s="24">
        <v>12</v>
      </c>
      <c r="B18" s="34" t="s">
        <v>274</v>
      </c>
      <c r="C18" s="47" t="s">
        <v>267</v>
      </c>
      <c r="D18" s="35">
        <v>50</v>
      </c>
      <c r="E18" s="91">
        <f t="shared" si="0"/>
        <v>16.666666666666668</v>
      </c>
      <c r="F18" s="36"/>
      <c r="G18" s="36">
        <f t="shared" si="1"/>
        <v>0</v>
      </c>
      <c r="H18" s="37"/>
      <c r="I18" s="37"/>
    </row>
    <row r="19" spans="1:9" x14ac:dyDescent="0.25">
      <c r="A19" s="24">
        <v>13</v>
      </c>
      <c r="B19" s="34" t="s">
        <v>95</v>
      </c>
      <c r="C19" s="47" t="s">
        <v>267</v>
      </c>
      <c r="D19" s="35">
        <v>10</v>
      </c>
      <c r="E19" s="91">
        <f t="shared" si="0"/>
        <v>3.3333333333333335</v>
      </c>
      <c r="F19" s="36"/>
      <c r="G19" s="36">
        <f t="shared" si="1"/>
        <v>0</v>
      </c>
      <c r="H19" s="37"/>
      <c r="I19" s="37"/>
    </row>
    <row r="20" spans="1:9" x14ac:dyDescent="0.25">
      <c r="A20" s="24">
        <v>14</v>
      </c>
      <c r="B20" s="34" t="s">
        <v>201</v>
      </c>
      <c r="C20" s="47" t="s">
        <v>267</v>
      </c>
      <c r="D20" s="35">
        <v>10</v>
      </c>
      <c r="E20" s="91">
        <f t="shared" si="0"/>
        <v>3.3333333333333335</v>
      </c>
      <c r="F20" s="36"/>
      <c r="G20" s="36">
        <f t="shared" si="1"/>
        <v>0</v>
      </c>
      <c r="H20" s="37"/>
      <c r="I20" s="37"/>
    </row>
    <row r="21" spans="1:9" x14ac:dyDescent="0.25">
      <c r="A21" s="24">
        <v>15</v>
      </c>
      <c r="B21" s="34" t="s">
        <v>206</v>
      </c>
      <c r="C21" s="47" t="s">
        <v>267</v>
      </c>
      <c r="D21" s="35">
        <v>30</v>
      </c>
      <c r="E21" s="91">
        <f t="shared" si="0"/>
        <v>10</v>
      </c>
      <c r="F21" s="36"/>
      <c r="G21" s="36">
        <f t="shared" si="1"/>
        <v>0</v>
      </c>
      <c r="H21" s="37"/>
      <c r="I21" s="37"/>
    </row>
    <row r="22" spans="1:9" x14ac:dyDescent="0.25">
      <c r="A22" s="24">
        <v>16</v>
      </c>
      <c r="B22" s="34" t="s">
        <v>203</v>
      </c>
      <c r="C22" s="47" t="s">
        <v>267</v>
      </c>
      <c r="D22" s="35">
        <v>50</v>
      </c>
      <c r="E22" s="91">
        <f t="shared" si="0"/>
        <v>16.666666666666668</v>
      </c>
      <c r="F22" s="36"/>
      <c r="G22" s="36">
        <f t="shared" si="1"/>
        <v>0</v>
      </c>
      <c r="H22" s="37"/>
      <c r="I22" s="37"/>
    </row>
    <row r="23" spans="1:9" x14ac:dyDescent="0.25">
      <c r="A23" s="24">
        <v>17</v>
      </c>
      <c r="B23" s="46" t="s">
        <v>271</v>
      </c>
      <c r="C23" s="47" t="s">
        <v>267</v>
      </c>
      <c r="D23" s="35">
        <v>120</v>
      </c>
      <c r="E23" s="91">
        <f t="shared" si="0"/>
        <v>40</v>
      </c>
      <c r="F23" s="36"/>
      <c r="G23" s="36">
        <f t="shared" si="1"/>
        <v>0</v>
      </c>
      <c r="H23" s="37"/>
      <c r="I23" s="37"/>
    </row>
    <row r="24" spans="1:9" x14ac:dyDescent="0.25">
      <c r="A24" s="24">
        <v>18</v>
      </c>
      <c r="B24" s="34" t="s">
        <v>93</v>
      </c>
      <c r="C24" s="47" t="s">
        <v>267</v>
      </c>
      <c r="D24" s="35">
        <v>150</v>
      </c>
      <c r="E24" s="91">
        <f t="shared" si="0"/>
        <v>50</v>
      </c>
      <c r="F24" s="36"/>
      <c r="G24" s="36">
        <f t="shared" si="1"/>
        <v>0</v>
      </c>
      <c r="H24" s="37"/>
      <c r="I24" s="37"/>
    </row>
    <row r="25" spans="1:9" x14ac:dyDescent="0.25">
      <c r="A25" s="24">
        <v>19</v>
      </c>
      <c r="B25" s="34" t="s">
        <v>232</v>
      </c>
      <c r="C25" s="47" t="s">
        <v>267</v>
      </c>
      <c r="D25" s="35">
        <v>100</v>
      </c>
      <c r="E25" s="91">
        <f t="shared" si="0"/>
        <v>33.333333333333336</v>
      </c>
      <c r="F25" s="36"/>
      <c r="G25" s="36">
        <f t="shared" si="1"/>
        <v>0</v>
      </c>
      <c r="H25" s="37"/>
      <c r="I25" s="37"/>
    </row>
    <row r="26" spans="1:9" x14ac:dyDescent="0.25">
      <c r="A26" s="24">
        <v>20</v>
      </c>
      <c r="B26" s="34" t="s">
        <v>100</v>
      </c>
      <c r="C26" s="47" t="s">
        <v>267</v>
      </c>
      <c r="D26" s="35">
        <v>100</v>
      </c>
      <c r="E26" s="91">
        <f t="shared" si="0"/>
        <v>33.333333333333336</v>
      </c>
      <c r="F26" s="36"/>
      <c r="G26" s="36">
        <f t="shared" si="1"/>
        <v>0</v>
      </c>
      <c r="H26" s="37"/>
      <c r="I26" s="37"/>
    </row>
    <row r="27" spans="1:9" x14ac:dyDescent="0.25">
      <c r="A27" s="24">
        <v>21</v>
      </c>
      <c r="B27" s="34" t="s">
        <v>97</v>
      </c>
      <c r="C27" s="47" t="s">
        <v>267</v>
      </c>
      <c r="D27" s="35">
        <v>100</v>
      </c>
      <c r="E27" s="91">
        <f t="shared" si="0"/>
        <v>33.333333333333336</v>
      </c>
      <c r="F27" s="36"/>
      <c r="G27" s="36">
        <f t="shared" si="1"/>
        <v>0</v>
      </c>
      <c r="H27" s="37"/>
      <c r="I27" s="37"/>
    </row>
    <row r="28" spans="1:9" x14ac:dyDescent="0.25">
      <c r="A28" s="24">
        <v>22</v>
      </c>
      <c r="B28" s="34" t="s">
        <v>98</v>
      </c>
      <c r="C28" s="47" t="s">
        <v>267</v>
      </c>
      <c r="D28" s="35">
        <v>100</v>
      </c>
      <c r="E28" s="91">
        <f t="shared" si="0"/>
        <v>33.333333333333336</v>
      </c>
      <c r="F28" s="36"/>
      <c r="G28" s="36">
        <f t="shared" si="1"/>
        <v>0</v>
      </c>
      <c r="H28" s="37"/>
      <c r="I28" s="37"/>
    </row>
    <row r="29" spans="1:9" x14ac:dyDescent="0.25">
      <c r="A29" s="24">
        <v>23</v>
      </c>
      <c r="B29" s="34" t="s">
        <v>99</v>
      </c>
      <c r="C29" s="47" t="s">
        <v>267</v>
      </c>
      <c r="D29" s="35">
        <v>100</v>
      </c>
      <c r="E29" s="91">
        <f t="shared" si="0"/>
        <v>33.333333333333336</v>
      </c>
      <c r="F29" s="36"/>
      <c r="G29" s="36">
        <f t="shared" si="1"/>
        <v>0</v>
      </c>
      <c r="H29" s="37"/>
      <c r="I29" s="37"/>
    </row>
    <row r="30" spans="1:9" x14ac:dyDescent="0.25">
      <c r="A30" s="7"/>
      <c r="B30" s="19" t="s">
        <v>252</v>
      </c>
      <c r="C30" s="16"/>
      <c r="D30" s="16"/>
      <c r="E30" s="16"/>
      <c r="F30" s="16"/>
      <c r="G30" s="25">
        <f>SUM(G7:G29)</f>
        <v>0</v>
      </c>
      <c r="H30" s="80"/>
      <c r="I30" s="80"/>
    </row>
    <row r="33" spans="1:2" x14ac:dyDescent="0.25">
      <c r="A33" t="s">
        <v>254</v>
      </c>
      <c r="B33" s="18"/>
    </row>
    <row r="34" spans="1:2" x14ac:dyDescent="0.25">
      <c r="A34"/>
      <c r="B34" s="18"/>
    </row>
    <row r="35" spans="1:2" x14ac:dyDescent="0.25">
      <c r="A35"/>
    </row>
    <row r="36" spans="1:2" x14ac:dyDescent="0.25">
      <c r="A36" t="s">
        <v>255</v>
      </c>
    </row>
  </sheetData>
  <sortState xmlns:xlrd2="http://schemas.microsoft.com/office/spreadsheetml/2017/richdata2" ref="A7:H29">
    <sortCondition ref="B7:B29"/>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67"/>
  <sheetViews>
    <sheetView topLeftCell="A49" workbookViewId="0">
      <selection activeCell="L3" sqref="L3"/>
    </sheetView>
  </sheetViews>
  <sheetFormatPr defaultRowHeight="15" x14ac:dyDescent="0.25"/>
  <cols>
    <col min="1" max="1" width="12.85546875" style="1" customWidth="1"/>
    <col min="2" max="2" width="69" customWidth="1"/>
    <col min="3" max="5" width="20.7109375" style="1" customWidth="1"/>
    <col min="6" max="12" width="20.7109375" customWidth="1"/>
  </cols>
  <sheetData>
    <row r="2" spans="1:15" x14ac:dyDescent="0.25">
      <c r="A2" t="s">
        <v>253</v>
      </c>
    </row>
    <row r="3" spans="1:15" ht="15.75" thickBot="1" x14ac:dyDescent="0.3"/>
    <row r="4" spans="1:15" ht="15.75" thickBot="1" x14ac:dyDescent="0.3">
      <c r="A4" s="32" t="s">
        <v>729</v>
      </c>
      <c r="B4" s="32" t="s">
        <v>21</v>
      </c>
    </row>
    <row r="6" spans="1:15" ht="45" x14ac:dyDescent="0.25">
      <c r="A6" s="21" t="s">
        <v>3</v>
      </c>
      <c r="B6" s="21" t="s">
        <v>0</v>
      </c>
      <c r="C6" s="21" t="s">
        <v>290</v>
      </c>
      <c r="D6" s="21" t="s">
        <v>270</v>
      </c>
      <c r="E6" s="21" t="s">
        <v>291</v>
      </c>
      <c r="F6" s="21" t="s">
        <v>268</v>
      </c>
      <c r="G6" s="21" t="s">
        <v>518</v>
      </c>
      <c r="H6" s="21" t="s">
        <v>1</v>
      </c>
      <c r="I6" s="21" t="s">
        <v>2</v>
      </c>
    </row>
    <row r="7" spans="1:15" x14ac:dyDescent="0.25">
      <c r="A7" s="24">
        <v>1</v>
      </c>
      <c r="B7" s="38" t="s">
        <v>555</v>
      </c>
      <c r="C7" s="47" t="s">
        <v>267</v>
      </c>
      <c r="D7" s="35">
        <v>300</v>
      </c>
      <c r="E7" s="75">
        <f>D7/3</f>
        <v>100</v>
      </c>
      <c r="F7" s="36"/>
      <c r="G7" s="36">
        <f>E7*F7</f>
        <v>0</v>
      </c>
      <c r="H7" s="37"/>
      <c r="I7" s="37"/>
      <c r="O7" s="76"/>
    </row>
    <row r="8" spans="1:15" x14ac:dyDescent="0.25">
      <c r="A8" s="24">
        <v>2</v>
      </c>
      <c r="B8" s="38" t="s">
        <v>387</v>
      </c>
      <c r="C8" s="47" t="s">
        <v>267</v>
      </c>
      <c r="D8" s="35">
        <v>300</v>
      </c>
      <c r="E8" s="75">
        <f t="shared" ref="E8:E59" si="0">D8/3</f>
        <v>100</v>
      </c>
      <c r="F8" s="36"/>
      <c r="G8" s="36">
        <f t="shared" ref="G8:G59" si="1">E8*F8</f>
        <v>0</v>
      </c>
      <c r="H8" s="37"/>
      <c r="I8" s="37"/>
    </row>
    <row r="9" spans="1:15" ht="30" x14ac:dyDescent="0.25">
      <c r="A9" s="24">
        <v>3</v>
      </c>
      <c r="B9" s="38" t="s">
        <v>556</v>
      </c>
      <c r="C9" s="47" t="s">
        <v>267</v>
      </c>
      <c r="D9" s="35">
        <v>750</v>
      </c>
      <c r="E9" s="75">
        <f t="shared" si="0"/>
        <v>250</v>
      </c>
      <c r="F9" s="36"/>
      <c r="G9" s="36">
        <f t="shared" si="1"/>
        <v>0</v>
      </c>
      <c r="H9" s="37"/>
      <c r="I9" s="37"/>
    </row>
    <row r="10" spans="1:15" x14ac:dyDescent="0.25">
      <c r="A10" s="24">
        <v>4</v>
      </c>
      <c r="B10" s="38" t="s">
        <v>111</v>
      </c>
      <c r="C10" s="47" t="s">
        <v>267</v>
      </c>
      <c r="D10" s="35">
        <v>30</v>
      </c>
      <c r="E10" s="75">
        <f t="shared" si="0"/>
        <v>10</v>
      </c>
      <c r="F10" s="36"/>
      <c r="G10" s="36">
        <f t="shared" si="1"/>
        <v>0</v>
      </c>
      <c r="H10" s="37"/>
      <c r="I10" s="37"/>
    </row>
    <row r="11" spans="1:15" ht="30" x14ac:dyDescent="0.25">
      <c r="A11" s="24">
        <v>5</v>
      </c>
      <c r="B11" s="59" t="s">
        <v>718</v>
      </c>
      <c r="C11" s="47" t="s">
        <v>267</v>
      </c>
      <c r="D11" s="35">
        <v>150</v>
      </c>
      <c r="E11" s="75">
        <f t="shared" si="0"/>
        <v>50</v>
      </c>
      <c r="F11" s="36"/>
      <c r="G11" s="36">
        <f t="shared" si="1"/>
        <v>0</v>
      </c>
      <c r="H11" s="37"/>
      <c r="I11" s="37"/>
    </row>
    <row r="12" spans="1:15" ht="30" x14ac:dyDescent="0.25">
      <c r="A12" s="24">
        <v>6</v>
      </c>
      <c r="B12" s="59" t="s">
        <v>719</v>
      </c>
      <c r="C12" s="47" t="s">
        <v>267</v>
      </c>
      <c r="D12" s="35">
        <v>1000</v>
      </c>
      <c r="E12" s="75">
        <f t="shared" si="0"/>
        <v>333.33333333333331</v>
      </c>
      <c r="F12" s="36"/>
      <c r="G12" s="36">
        <f t="shared" si="1"/>
        <v>0</v>
      </c>
      <c r="H12" s="37"/>
      <c r="I12" s="37"/>
    </row>
    <row r="13" spans="1:15" ht="30" x14ac:dyDescent="0.25">
      <c r="A13" s="24">
        <v>7</v>
      </c>
      <c r="B13" s="59" t="s">
        <v>720</v>
      </c>
      <c r="C13" s="47" t="s">
        <v>267</v>
      </c>
      <c r="D13" s="35">
        <v>1000</v>
      </c>
      <c r="E13" s="75">
        <f t="shared" si="0"/>
        <v>333.33333333333331</v>
      </c>
      <c r="F13" s="36"/>
      <c r="G13" s="36">
        <f t="shared" si="1"/>
        <v>0</v>
      </c>
      <c r="H13" s="37"/>
      <c r="I13" s="37"/>
    </row>
    <row r="14" spans="1:15" x14ac:dyDescent="0.25">
      <c r="A14" s="24">
        <v>8</v>
      </c>
      <c r="B14" s="38" t="s">
        <v>557</v>
      </c>
      <c r="C14" s="47" t="s">
        <v>267</v>
      </c>
      <c r="D14" s="35">
        <v>30</v>
      </c>
      <c r="E14" s="75">
        <f t="shared" si="0"/>
        <v>10</v>
      </c>
      <c r="F14" s="36"/>
      <c r="G14" s="36">
        <f t="shared" si="1"/>
        <v>0</v>
      </c>
      <c r="H14" s="37"/>
      <c r="I14" s="37"/>
    </row>
    <row r="15" spans="1:15" x14ac:dyDescent="0.25">
      <c r="A15" s="24">
        <v>9</v>
      </c>
      <c r="B15" s="38" t="s">
        <v>558</v>
      </c>
      <c r="C15" s="47" t="s">
        <v>267</v>
      </c>
      <c r="D15" s="35">
        <v>156</v>
      </c>
      <c r="E15" s="75">
        <f t="shared" si="0"/>
        <v>52</v>
      </c>
      <c r="F15" s="36"/>
      <c r="G15" s="36">
        <f t="shared" si="1"/>
        <v>0</v>
      </c>
      <c r="H15" s="37"/>
      <c r="I15" s="37"/>
    </row>
    <row r="16" spans="1:15" x14ac:dyDescent="0.25">
      <c r="A16" s="24">
        <v>10</v>
      </c>
      <c r="B16" s="38" t="s">
        <v>559</v>
      </c>
      <c r="C16" s="47" t="s">
        <v>267</v>
      </c>
      <c r="D16" s="35">
        <v>111</v>
      </c>
      <c r="E16" s="75">
        <f t="shared" si="0"/>
        <v>37</v>
      </c>
      <c r="F16" s="36"/>
      <c r="G16" s="36">
        <f t="shared" si="1"/>
        <v>0</v>
      </c>
      <c r="H16" s="37"/>
      <c r="I16" s="37"/>
    </row>
    <row r="17" spans="1:9" x14ac:dyDescent="0.25">
      <c r="A17" s="24">
        <v>11</v>
      </c>
      <c r="B17" s="38" t="s">
        <v>560</v>
      </c>
      <c r="C17" s="47" t="s">
        <v>267</v>
      </c>
      <c r="D17" s="35">
        <v>150</v>
      </c>
      <c r="E17" s="75">
        <f t="shared" si="0"/>
        <v>50</v>
      </c>
      <c r="F17" s="36"/>
      <c r="G17" s="36">
        <f t="shared" si="1"/>
        <v>0</v>
      </c>
      <c r="H17" s="37"/>
      <c r="I17" s="37"/>
    </row>
    <row r="18" spans="1:9" x14ac:dyDescent="0.25">
      <c r="A18" s="24">
        <v>12</v>
      </c>
      <c r="B18" s="38" t="s">
        <v>561</v>
      </c>
      <c r="C18" s="47" t="s">
        <v>267</v>
      </c>
      <c r="D18" s="35">
        <v>105</v>
      </c>
      <c r="E18" s="75">
        <f t="shared" si="0"/>
        <v>35</v>
      </c>
      <c r="F18" s="36"/>
      <c r="G18" s="36">
        <f t="shared" si="1"/>
        <v>0</v>
      </c>
      <c r="H18" s="37"/>
      <c r="I18" s="37"/>
    </row>
    <row r="19" spans="1:9" x14ac:dyDescent="0.25">
      <c r="A19" s="24">
        <v>13</v>
      </c>
      <c r="B19" s="38" t="s">
        <v>275</v>
      </c>
      <c r="C19" s="47" t="s">
        <v>267</v>
      </c>
      <c r="D19" s="35">
        <v>24</v>
      </c>
      <c r="E19" s="75">
        <f t="shared" si="0"/>
        <v>8</v>
      </c>
      <c r="F19" s="36"/>
      <c r="G19" s="36">
        <f t="shared" si="1"/>
        <v>0</v>
      </c>
      <c r="H19" s="37"/>
      <c r="I19" s="37"/>
    </row>
    <row r="20" spans="1:9" x14ac:dyDescent="0.25">
      <c r="A20" s="24">
        <v>14</v>
      </c>
      <c r="B20" s="38" t="s">
        <v>562</v>
      </c>
      <c r="C20" s="47" t="s">
        <v>267</v>
      </c>
      <c r="D20" s="35">
        <v>60</v>
      </c>
      <c r="E20" s="75">
        <f t="shared" si="0"/>
        <v>20</v>
      </c>
      <c r="F20" s="36"/>
      <c r="G20" s="36">
        <f t="shared" si="1"/>
        <v>0</v>
      </c>
      <c r="H20" s="37"/>
      <c r="I20" s="37"/>
    </row>
    <row r="21" spans="1:9" ht="30" x14ac:dyDescent="0.25">
      <c r="A21" s="24">
        <v>15</v>
      </c>
      <c r="B21" s="38" t="s">
        <v>390</v>
      </c>
      <c r="C21" s="47" t="s">
        <v>267</v>
      </c>
      <c r="D21" s="35">
        <v>90</v>
      </c>
      <c r="E21" s="75">
        <f t="shared" si="0"/>
        <v>30</v>
      </c>
      <c r="F21" s="36"/>
      <c r="G21" s="36">
        <f t="shared" si="1"/>
        <v>0</v>
      </c>
      <c r="H21" s="37"/>
      <c r="I21" s="37"/>
    </row>
    <row r="22" spans="1:9" ht="30" x14ac:dyDescent="0.25">
      <c r="A22" s="24">
        <v>16</v>
      </c>
      <c r="B22" s="38" t="s">
        <v>389</v>
      </c>
      <c r="C22" s="47" t="s">
        <v>267</v>
      </c>
      <c r="D22" s="35">
        <v>135</v>
      </c>
      <c r="E22" s="75">
        <f t="shared" si="0"/>
        <v>45</v>
      </c>
      <c r="F22" s="36"/>
      <c r="G22" s="36">
        <f t="shared" si="1"/>
        <v>0</v>
      </c>
      <c r="H22" s="37"/>
      <c r="I22" s="37"/>
    </row>
    <row r="23" spans="1:9" ht="30" x14ac:dyDescent="0.25">
      <c r="A23" s="24">
        <v>17</v>
      </c>
      <c r="B23" s="38" t="s">
        <v>392</v>
      </c>
      <c r="C23" s="47" t="s">
        <v>267</v>
      </c>
      <c r="D23" s="35">
        <v>50</v>
      </c>
      <c r="E23" s="75">
        <f t="shared" si="0"/>
        <v>16.666666666666668</v>
      </c>
      <c r="F23" s="36"/>
      <c r="G23" s="36">
        <f t="shared" si="1"/>
        <v>0</v>
      </c>
      <c r="H23" s="37"/>
      <c r="I23" s="37"/>
    </row>
    <row r="24" spans="1:9" ht="30" x14ac:dyDescent="0.25">
      <c r="A24" s="24">
        <v>18</v>
      </c>
      <c r="B24" s="38" t="s">
        <v>391</v>
      </c>
      <c r="C24" s="47" t="s">
        <v>267</v>
      </c>
      <c r="D24" s="35">
        <v>30</v>
      </c>
      <c r="E24" s="75">
        <f t="shared" si="0"/>
        <v>10</v>
      </c>
      <c r="F24" s="36"/>
      <c r="G24" s="36">
        <f t="shared" si="1"/>
        <v>0</v>
      </c>
      <c r="H24" s="37"/>
      <c r="I24" s="37"/>
    </row>
    <row r="25" spans="1:9" ht="30" x14ac:dyDescent="0.25">
      <c r="A25" s="24">
        <v>19</v>
      </c>
      <c r="B25" s="38" t="s">
        <v>563</v>
      </c>
      <c r="C25" s="47"/>
      <c r="D25" s="35"/>
      <c r="E25" s="75">
        <f t="shared" si="0"/>
        <v>0</v>
      </c>
      <c r="F25" s="36"/>
      <c r="G25" s="36">
        <f t="shared" si="1"/>
        <v>0</v>
      </c>
      <c r="H25" s="37"/>
      <c r="I25" s="37"/>
    </row>
    <row r="26" spans="1:9" ht="30" x14ac:dyDescent="0.25">
      <c r="A26" s="24">
        <v>20</v>
      </c>
      <c r="B26" s="38" t="s">
        <v>564</v>
      </c>
      <c r="C26" s="47" t="s">
        <v>267</v>
      </c>
      <c r="D26" s="35">
        <v>15</v>
      </c>
      <c r="E26" s="75">
        <f t="shared" si="0"/>
        <v>5</v>
      </c>
      <c r="F26" s="36"/>
      <c r="G26" s="36">
        <f t="shared" si="1"/>
        <v>0</v>
      </c>
      <c r="H26" s="37"/>
      <c r="I26" s="37"/>
    </row>
    <row r="27" spans="1:9" x14ac:dyDescent="0.25">
      <c r="A27" s="24">
        <v>21</v>
      </c>
      <c r="B27" s="38" t="s">
        <v>565</v>
      </c>
      <c r="C27" s="47" t="s">
        <v>267</v>
      </c>
      <c r="D27" s="35">
        <v>57</v>
      </c>
      <c r="E27" s="75">
        <f t="shared" si="0"/>
        <v>19</v>
      </c>
      <c r="F27" s="36"/>
      <c r="G27" s="36">
        <f t="shared" si="1"/>
        <v>0</v>
      </c>
      <c r="H27" s="37"/>
      <c r="I27" s="37"/>
    </row>
    <row r="28" spans="1:9" x14ac:dyDescent="0.25">
      <c r="A28" s="24">
        <v>22</v>
      </c>
      <c r="B28" s="38" t="s">
        <v>566</v>
      </c>
      <c r="C28" s="47" t="s">
        <v>267</v>
      </c>
      <c r="D28" s="35">
        <v>240</v>
      </c>
      <c r="E28" s="75">
        <f t="shared" si="0"/>
        <v>80</v>
      </c>
      <c r="F28" s="36"/>
      <c r="G28" s="36">
        <f t="shared" si="1"/>
        <v>0</v>
      </c>
      <c r="H28" s="37"/>
      <c r="I28" s="37"/>
    </row>
    <row r="29" spans="1:9" x14ac:dyDescent="0.25">
      <c r="A29" s="24">
        <v>23</v>
      </c>
      <c r="B29" s="38" t="s">
        <v>567</v>
      </c>
      <c r="C29" s="47" t="s">
        <v>267</v>
      </c>
      <c r="D29" s="35">
        <v>90</v>
      </c>
      <c r="E29" s="75">
        <f t="shared" si="0"/>
        <v>30</v>
      </c>
      <c r="F29" s="36"/>
      <c r="G29" s="36">
        <f t="shared" si="1"/>
        <v>0</v>
      </c>
      <c r="H29" s="37"/>
      <c r="I29" s="37"/>
    </row>
    <row r="30" spans="1:9" x14ac:dyDescent="0.25">
      <c r="A30" s="24">
        <v>25</v>
      </c>
      <c r="B30" s="50" t="s">
        <v>568</v>
      </c>
      <c r="C30" s="47" t="s">
        <v>267</v>
      </c>
      <c r="D30" s="35">
        <v>300</v>
      </c>
      <c r="E30" s="75">
        <f t="shared" si="0"/>
        <v>100</v>
      </c>
      <c r="F30" s="36"/>
      <c r="G30" s="36">
        <f t="shared" si="1"/>
        <v>0</v>
      </c>
      <c r="H30" s="37"/>
      <c r="I30" s="37"/>
    </row>
    <row r="31" spans="1:9" x14ac:dyDescent="0.25">
      <c r="A31" s="24">
        <v>26</v>
      </c>
      <c r="B31" s="50" t="s">
        <v>591</v>
      </c>
      <c r="C31" s="47" t="s">
        <v>267</v>
      </c>
      <c r="D31" s="35">
        <v>300</v>
      </c>
      <c r="E31" s="75">
        <f t="shared" si="0"/>
        <v>100</v>
      </c>
      <c r="F31" s="36"/>
      <c r="G31" s="36">
        <f t="shared" si="1"/>
        <v>0</v>
      </c>
      <c r="H31" s="37"/>
      <c r="I31" s="37"/>
    </row>
    <row r="32" spans="1:9" x14ac:dyDescent="0.25">
      <c r="A32" s="24">
        <v>27</v>
      </c>
      <c r="B32" s="38" t="s">
        <v>569</v>
      </c>
      <c r="C32" s="47" t="s">
        <v>267</v>
      </c>
      <c r="D32" s="35">
        <v>240</v>
      </c>
      <c r="E32" s="75">
        <f t="shared" si="0"/>
        <v>80</v>
      </c>
      <c r="F32" s="36"/>
      <c r="G32" s="36">
        <f t="shared" si="1"/>
        <v>0</v>
      </c>
      <c r="H32" s="37"/>
      <c r="I32" s="37"/>
    </row>
    <row r="33" spans="1:9" x14ac:dyDescent="0.25">
      <c r="A33" s="24">
        <v>28</v>
      </c>
      <c r="B33" s="38" t="s">
        <v>570</v>
      </c>
      <c r="C33" s="47" t="s">
        <v>267</v>
      </c>
      <c r="D33" s="35">
        <v>30</v>
      </c>
      <c r="E33" s="75">
        <f t="shared" si="0"/>
        <v>10</v>
      </c>
      <c r="F33" s="36"/>
      <c r="G33" s="36">
        <f t="shared" si="1"/>
        <v>0</v>
      </c>
      <c r="H33" s="37"/>
      <c r="I33" s="37"/>
    </row>
    <row r="34" spans="1:9" ht="30" x14ac:dyDescent="0.25">
      <c r="A34" s="24">
        <v>29</v>
      </c>
      <c r="B34" s="38" t="s">
        <v>721</v>
      </c>
      <c r="C34" s="47" t="s">
        <v>267</v>
      </c>
      <c r="D34" s="35">
        <v>288</v>
      </c>
      <c r="E34" s="75">
        <f t="shared" si="0"/>
        <v>96</v>
      </c>
      <c r="F34" s="36"/>
      <c r="G34" s="36">
        <f t="shared" si="1"/>
        <v>0</v>
      </c>
      <c r="H34" s="37"/>
      <c r="I34" s="37"/>
    </row>
    <row r="35" spans="1:9" ht="30" x14ac:dyDescent="0.25">
      <c r="A35" s="24">
        <v>30</v>
      </c>
      <c r="B35" s="38" t="s">
        <v>722</v>
      </c>
      <c r="C35" s="47" t="s">
        <v>267</v>
      </c>
      <c r="D35" s="35">
        <v>120</v>
      </c>
      <c r="E35" s="75">
        <f t="shared" si="0"/>
        <v>40</v>
      </c>
      <c r="F35" s="36"/>
      <c r="G35" s="36">
        <f t="shared" si="1"/>
        <v>0</v>
      </c>
      <c r="H35" s="37"/>
      <c r="I35" s="37"/>
    </row>
    <row r="36" spans="1:9" ht="30" x14ac:dyDescent="0.25">
      <c r="A36" s="24">
        <v>31</v>
      </c>
      <c r="B36" s="38" t="s">
        <v>723</v>
      </c>
      <c r="C36" s="47" t="s">
        <v>267</v>
      </c>
      <c r="D36" s="35">
        <v>120</v>
      </c>
      <c r="E36" s="75">
        <f t="shared" si="0"/>
        <v>40</v>
      </c>
      <c r="F36" s="36"/>
      <c r="G36" s="36">
        <f t="shared" si="1"/>
        <v>0</v>
      </c>
      <c r="H36" s="37"/>
      <c r="I36" s="37"/>
    </row>
    <row r="37" spans="1:9" x14ac:dyDescent="0.25">
      <c r="A37" s="24">
        <v>32</v>
      </c>
      <c r="B37" s="38" t="s">
        <v>571</v>
      </c>
      <c r="C37" s="47" t="s">
        <v>267</v>
      </c>
      <c r="D37" s="35">
        <v>4500</v>
      </c>
      <c r="E37" s="75">
        <f t="shared" si="0"/>
        <v>1500</v>
      </c>
      <c r="F37" s="36"/>
      <c r="G37" s="36">
        <f t="shared" si="1"/>
        <v>0</v>
      </c>
      <c r="H37" s="37"/>
      <c r="I37" s="37"/>
    </row>
    <row r="38" spans="1:9" ht="30" x14ac:dyDescent="0.25">
      <c r="A38" s="24">
        <v>33</v>
      </c>
      <c r="B38" s="38" t="s">
        <v>110</v>
      </c>
      <c r="C38" s="47" t="s">
        <v>267</v>
      </c>
      <c r="D38" s="35">
        <v>60</v>
      </c>
      <c r="E38" s="75">
        <f t="shared" si="0"/>
        <v>20</v>
      </c>
      <c r="F38" s="36"/>
      <c r="G38" s="36">
        <f t="shared" si="1"/>
        <v>0</v>
      </c>
      <c r="H38" s="37"/>
      <c r="I38" s="37"/>
    </row>
    <row r="39" spans="1:9" x14ac:dyDescent="0.25">
      <c r="A39" s="24">
        <v>34</v>
      </c>
      <c r="B39" s="38" t="s">
        <v>572</v>
      </c>
      <c r="C39" s="47" t="s">
        <v>267</v>
      </c>
      <c r="D39" s="35">
        <v>60</v>
      </c>
      <c r="E39" s="75">
        <f t="shared" si="0"/>
        <v>20</v>
      </c>
      <c r="F39" s="36"/>
      <c r="G39" s="36">
        <f t="shared" si="1"/>
        <v>0</v>
      </c>
      <c r="H39" s="37"/>
      <c r="I39" s="37"/>
    </row>
    <row r="40" spans="1:9" x14ac:dyDescent="0.25">
      <c r="A40" s="24">
        <v>35</v>
      </c>
      <c r="B40" s="39" t="s">
        <v>394</v>
      </c>
      <c r="C40" s="47"/>
      <c r="D40" s="35"/>
      <c r="E40" s="75">
        <f t="shared" si="0"/>
        <v>0</v>
      </c>
      <c r="F40" s="36"/>
      <c r="G40" s="36">
        <f t="shared" si="1"/>
        <v>0</v>
      </c>
      <c r="H40" s="37"/>
      <c r="I40" s="37"/>
    </row>
    <row r="41" spans="1:9" ht="30" x14ac:dyDescent="0.25">
      <c r="A41" s="24">
        <v>36</v>
      </c>
      <c r="B41" s="38" t="s">
        <v>573</v>
      </c>
      <c r="C41" s="47" t="s">
        <v>267</v>
      </c>
      <c r="D41" s="35">
        <v>120</v>
      </c>
      <c r="E41" s="75">
        <f t="shared" si="0"/>
        <v>40</v>
      </c>
      <c r="F41" s="36"/>
      <c r="G41" s="36">
        <f t="shared" si="1"/>
        <v>0</v>
      </c>
      <c r="H41" s="37"/>
      <c r="I41" s="37"/>
    </row>
    <row r="42" spans="1:9" ht="30" x14ac:dyDescent="0.25">
      <c r="A42" s="24">
        <v>37</v>
      </c>
      <c r="B42" s="39" t="s">
        <v>574</v>
      </c>
      <c r="C42" s="47" t="s">
        <v>267</v>
      </c>
      <c r="D42" s="35">
        <v>30</v>
      </c>
      <c r="E42" s="75">
        <f t="shared" si="0"/>
        <v>10</v>
      </c>
      <c r="F42" s="36"/>
      <c r="G42" s="36">
        <f t="shared" si="1"/>
        <v>0</v>
      </c>
      <c r="H42" s="37"/>
      <c r="I42" s="37"/>
    </row>
    <row r="43" spans="1:9" x14ac:dyDescent="0.25">
      <c r="A43" s="24">
        <v>38</v>
      </c>
      <c r="B43" s="38" t="s">
        <v>575</v>
      </c>
      <c r="C43" s="47" t="s">
        <v>267</v>
      </c>
      <c r="D43" s="35">
        <v>900</v>
      </c>
      <c r="E43" s="75">
        <f t="shared" si="0"/>
        <v>300</v>
      </c>
      <c r="F43" s="36"/>
      <c r="G43" s="36">
        <f t="shared" si="1"/>
        <v>0</v>
      </c>
      <c r="H43" s="37"/>
      <c r="I43" s="37"/>
    </row>
    <row r="44" spans="1:9" x14ac:dyDescent="0.25">
      <c r="A44" s="24">
        <v>39</v>
      </c>
      <c r="B44" s="38" t="s">
        <v>576</v>
      </c>
      <c r="C44" s="47" t="s">
        <v>267</v>
      </c>
      <c r="D44" s="35">
        <v>1200</v>
      </c>
      <c r="E44" s="75">
        <f t="shared" si="0"/>
        <v>400</v>
      </c>
      <c r="F44" s="36"/>
      <c r="G44" s="36">
        <f t="shared" si="1"/>
        <v>0</v>
      </c>
      <c r="H44" s="37"/>
      <c r="I44" s="37"/>
    </row>
    <row r="45" spans="1:9" x14ac:dyDescent="0.25">
      <c r="A45" s="24">
        <v>40</v>
      </c>
      <c r="B45" s="38" t="s">
        <v>577</v>
      </c>
      <c r="C45" s="47" t="s">
        <v>267</v>
      </c>
      <c r="D45" s="35">
        <v>1113</v>
      </c>
      <c r="E45" s="75">
        <f t="shared" si="0"/>
        <v>371</v>
      </c>
      <c r="F45" s="36"/>
      <c r="G45" s="36">
        <f t="shared" si="1"/>
        <v>0</v>
      </c>
      <c r="H45" s="37"/>
      <c r="I45" s="37"/>
    </row>
    <row r="46" spans="1:9" ht="30" x14ac:dyDescent="0.25">
      <c r="A46" s="24">
        <v>41</v>
      </c>
      <c r="B46" s="38" t="s">
        <v>578</v>
      </c>
      <c r="C46" s="47" t="s">
        <v>267</v>
      </c>
      <c r="D46" s="35">
        <v>360</v>
      </c>
      <c r="E46" s="75">
        <f t="shared" si="0"/>
        <v>120</v>
      </c>
      <c r="F46" s="36"/>
      <c r="G46" s="36">
        <f t="shared" si="1"/>
        <v>0</v>
      </c>
      <c r="H46" s="37"/>
      <c r="I46" s="37"/>
    </row>
    <row r="47" spans="1:9" ht="30" x14ac:dyDescent="0.25">
      <c r="A47" s="24">
        <v>42</v>
      </c>
      <c r="B47" s="38" t="s">
        <v>579</v>
      </c>
      <c r="C47" s="47" t="s">
        <v>267</v>
      </c>
      <c r="D47" s="35">
        <v>630</v>
      </c>
      <c r="E47" s="75">
        <f t="shared" si="0"/>
        <v>210</v>
      </c>
      <c r="F47" s="36"/>
      <c r="G47" s="36">
        <f t="shared" si="1"/>
        <v>0</v>
      </c>
      <c r="H47" s="37"/>
      <c r="I47" s="37"/>
    </row>
    <row r="48" spans="1:9" ht="30" x14ac:dyDescent="0.25">
      <c r="A48" s="24">
        <v>43</v>
      </c>
      <c r="B48" s="38" t="s">
        <v>580</v>
      </c>
      <c r="C48" s="47" t="s">
        <v>267</v>
      </c>
      <c r="D48" s="35">
        <v>588</v>
      </c>
      <c r="E48" s="75">
        <f t="shared" si="0"/>
        <v>196</v>
      </c>
      <c r="F48" s="36"/>
      <c r="G48" s="36">
        <f t="shared" si="1"/>
        <v>0</v>
      </c>
      <c r="H48" s="37"/>
      <c r="I48" s="37"/>
    </row>
    <row r="49" spans="1:9" ht="30" x14ac:dyDescent="0.25">
      <c r="A49" s="24">
        <v>44</v>
      </c>
      <c r="B49" s="38" t="s">
        <v>581</v>
      </c>
      <c r="C49" s="47" t="s">
        <v>267</v>
      </c>
      <c r="D49" s="35">
        <v>720</v>
      </c>
      <c r="E49" s="75">
        <f t="shared" si="0"/>
        <v>240</v>
      </c>
      <c r="F49" s="36"/>
      <c r="G49" s="36">
        <f t="shared" si="1"/>
        <v>0</v>
      </c>
      <c r="H49" s="37"/>
      <c r="I49" s="37"/>
    </row>
    <row r="50" spans="1:9" x14ac:dyDescent="0.25">
      <c r="A50" s="24">
        <v>45</v>
      </c>
      <c r="B50" s="38" t="s">
        <v>582</v>
      </c>
      <c r="C50" s="47" t="s">
        <v>267</v>
      </c>
      <c r="D50" s="35">
        <v>1200</v>
      </c>
      <c r="E50" s="75">
        <f t="shared" si="0"/>
        <v>400</v>
      </c>
      <c r="F50" s="36"/>
      <c r="G50" s="36">
        <f t="shared" si="1"/>
        <v>0</v>
      </c>
      <c r="H50" s="37"/>
      <c r="I50" s="37"/>
    </row>
    <row r="51" spans="1:9" x14ac:dyDescent="0.25">
      <c r="A51" s="24">
        <v>46</v>
      </c>
      <c r="B51" s="38" t="s">
        <v>583</v>
      </c>
      <c r="C51" s="47" t="s">
        <v>267</v>
      </c>
      <c r="D51" s="35">
        <v>30</v>
      </c>
      <c r="E51" s="75">
        <f t="shared" si="0"/>
        <v>10</v>
      </c>
      <c r="F51" s="36"/>
      <c r="G51" s="36">
        <f t="shared" si="1"/>
        <v>0</v>
      </c>
      <c r="H51" s="37"/>
      <c r="I51" s="37"/>
    </row>
    <row r="52" spans="1:9" x14ac:dyDescent="0.25">
      <c r="A52" s="24">
        <v>47</v>
      </c>
      <c r="B52" s="38" t="s">
        <v>584</v>
      </c>
      <c r="C52" s="47" t="s">
        <v>267</v>
      </c>
      <c r="D52" s="35">
        <v>300</v>
      </c>
      <c r="E52" s="75">
        <f t="shared" si="0"/>
        <v>100</v>
      </c>
      <c r="F52" s="36"/>
      <c r="G52" s="36">
        <f t="shared" si="1"/>
        <v>0</v>
      </c>
      <c r="H52" s="37"/>
      <c r="I52" s="37"/>
    </row>
    <row r="53" spans="1:9" x14ac:dyDescent="0.25">
      <c r="A53" s="24">
        <v>48</v>
      </c>
      <c r="B53" s="38" t="s">
        <v>585</v>
      </c>
      <c r="C53" s="47" t="s">
        <v>267</v>
      </c>
      <c r="D53" s="35">
        <v>450</v>
      </c>
      <c r="E53" s="75">
        <f t="shared" si="0"/>
        <v>150</v>
      </c>
      <c r="F53" s="36"/>
      <c r="G53" s="36">
        <f t="shared" si="1"/>
        <v>0</v>
      </c>
      <c r="H53" s="37"/>
      <c r="I53" s="37"/>
    </row>
    <row r="54" spans="1:9" x14ac:dyDescent="0.25">
      <c r="A54" s="24">
        <v>49</v>
      </c>
      <c r="B54" s="38" t="s">
        <v>586</v>
      </c>
      <c r="C54" s="47" t="s">
        <v>267</v>
      </c>
      <c r="D54" s="35">
        <v>360</v>
      </c>
      <c r="E54" s="75">
        <f t="shared" si="0"/>
        <v>120</v>
      </c>
      <c r="F54" s="36"/>
      <c r="G54" s="36">
        <f t="shared" si="1"/>
        <v>0</v>
      </c>
      <c r="H54" s="37"/>
      <c r="I54" s="37"/>
    </row>
    <row r="55" spans="1:9" x14ac:dyDescent="0.25">
      <c r="A55" s="24">
        <v>50</v>
      </c>
      <c r="B55" s="38" t="s">
        <v>587</v>
      </c>
      <c r="C55" s="47" t="s">
        <v>267</v>
      </c>
      <c r="D55" s="35">
        <v>180</v>
      </c>
      <c r="E55" s="75">
        <f t="shared" si="0"/>
        <v>60</v>
      </c>
      <c r="F55" s="36"/>
      <c r="G55" s="36">
        <f t="shared" si="1"/>
        <v>0</v>
      </c>
      <c r="H55" s="37"/>
      <c r="I55" s="37"/>
    </row>
    <row r="56" spans="1:9" x14ac:dyDescent="0.25">
      <c r="A56" s="24">
        <v>51</v>
      </c>
      <c r="B56" s="38" t="s">
        <v>588</v>
      </c>
      <c r="C56" s="47" t="s">
        <v>267</v>
      </c>
      <c r="D56" s="35">
        <v>1800</v>
      </c>
      <c r="E56" s="75">
        <f t="shared" si="0"/>
        <v>600</v>
      </c>
      <c r="F56" s="36"/>
      <c r="G56" s="36">
        <f t="shared" si="1"/>
        <v>0</v>
      </c>
      <c r="H56" s="37"/>
      <c r="I56" s="37"/>
    </row>
    <row r="57" spans="1:9" x14ac:dyDescent="0.25">
      <c r="A57" s="24">
        <v>52</v>
      </c>
      <c r="B57" s="48" t="s">
        <v>589</v>
      </c>
      <c r="C57" s="47" t="s">
        <v>267</v>
      </c>
      <c r="D57" s="35">
        <v>90</v>
      </c>
      <c r="E57" s="75">
        <f t="shared" si="0"/>
        <v>30</v>
      </c>
      <c r="F57" s="36"/>
      <c r="G57" s="36">
        <f t="shared" si="1"/>
        <v>0</v>
      </c>
      <c r="H57" s="37"/>
      <c r="I57" s="37"/>
    </row>
    <row r="58" spans="1:9" x14ac:dyDescent="0.25">
      <c r="A58" s="24">
        <v>53</v>
      </c>
      <c r="B58" s="49" t="s">
        <v>388</v>
      </c>
      <c r="C58" s="47" t="s">
        <v>267</v>
      </c>
      <c r="D58" s="35">
        <v>450</v>
      </c>
      <c r="E58" s="75">
        <f t="shared" si="0"/>
        <v>150</v>
      </c>
      <c r="F58" s="36"/>
      <c r="G58" s="36">
        <f t="shared" si="1"/>
        <v>0</v>
      </c>
      <c r="H58" s="37"/>
      <c r="I58" s="37"/>
    </row>
    <row r="59" spans="1:9" x14ac:dyDescent="0.25">
      <c r="A59" s="24">
        <v>54</v>
      </c>
      <c r="B59" s="39" t="s">
        <v>590</v>
      </c>
      <c r="C59" s="47" t="s">
        <v>267</v>
      </c>
      <c r="D59" s="88">
        <v>150</v>
      </c>
      <c r="E59" s="75">
        <f t="shared" si="0"/>
        <v>50</v>
      </c>
      <c r="F59" s="89"/>
      <c r="G59" s="36">
        <f t="shared" si="1"/>
        <v>0</v>
      </c>
      <c r="H59" s="34"/>
      <c r="I59" s="73"/>
    </row>
    <row r="60" spans="1:9" x14ac:dyDescent="0.25">
      <c r="A60" s="7"/>
      <c r="B60" s="19" t="s">
        <v>252</v>
      </c>
      <c r="C60" s="16"/>
      <c r="D60" s="16"/>
      <c r="E60" s="16"/>
      <c r="F60" s="16"/>
      <c r="G60" s="25">
        <f>SUM(G7:G59)</f>
        <v>0</v>
      </c>
      <c r="H60" s="80"/>
      <c r="I60" s="80"/>
    </row>
    <row r="63" spans="1:9" x14ac:dyDescent="0.25">
      <c r="A63" t="s">
        <v>254</v>
      </c>
      <c r="B63" s="18"/>
    </row>
    <row r="64" spans="1:9" x14ac:dyDescent="0.25">
      <c r="A64"/>
      <c r="B64" s="18"/>
    </row>
    <row r="65" spans="1:2" x14ac:dyDescent="0.25">
      <c r="A65"/>
    </row>
    <row r="66" spans="1:2" x14ac:dyDescent="0.25">
      <c r="A66" t="s">
        <v>255</v>
      </c>
    </row>
    <row r="67" spans="1:2" x14ac:dyDescent="0.25">
      <c r="B67" s="17"/>
    </row>
  </sheetData>
  <sortState xmlns:xlrd2="http://schemas.microsoft.com/office/spreadsheetml/2017/richdata2" ref="A7:H60">
    <sortCondition ref="B7:B60"/>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O57"/>
  <sheetViews>
    <sheetView topLeftCell="A28" zoomScaleNormal="100" workbookViewId="0">
      <selection activeCell="B14" sqref="B14"/>
    </sheetView>
  </sheetViews>
  <sheetFormatPr defaultColWidth="8.85546875" defaultRowHeight="15" x14ac:dyDescent="0.25"/>
  <cols>
    <col min="1" max="1" width="12.5703125" style="1" customWidth="1"/>
    <col min="2" max="2" width="61" customWidth="1"/>
    <col min="3" max="5" width="20.7109375" style="1" customWidth="1"/>
    <col min="6" max="12" width="20.7109375" customWidth="1"/>
  </cols>
  <sheetData>
    <row r="2" spans="1:15" x14ac:dyDescent="0.25">
      <c r="A2" t="s">
        <v>253</v>
      </c>
    </row>
    <row r="3" spans="1:15" ht="15.75" thickBot="1" x14ac:dyDescent="0.3"/>
    <row r="4" spans="1:15" ht="15.75" thickBot="1" x14ac:dyDescent="0.3">
      <c r="A4" s="32" t="s">
        <v>261</v>
      </c>
      <c r="B4" s="32" t="s">
        <v>23</v>
      </c>
    </row>
    <row r="6" spans="1:15" ht="45" x14ac:dyDescent="0.25">
      <c r="A6" s="21" t="s">
        <v>3</v>
      </c>
      <c r="B6" s="21" t="s">
        <v>0</v>
      </c>
      <c r="C6" s="21" t="s">
        <v>290</v>
      </c>
      <c r="D6" s="21" t="s">
        <v>270</v>
      </c>
      <c r="E6" s="21" t="s">
        <v>291</v>
      </c>
      <c r="F6" s="21" t="s">
        <v>268</v>
      </c>
      <c r="G6" s="21" t="s">
        <v>518</v>
      </c>
      <c r="H6" s="21" t="s">
        <v>1</v>
      </c>
      <c r="I6" s="21" t="s">
        <v>2</v>
      </c>
    </row>
    <row r="7" spans="1:15" x14ac:dyDescent="0.25">
      <c r="A7" s="7">
        <v>1</v>
      </c>
      <c r="B7" s="38" t="s">
        <v>784</v>
      </c>
      <c r="C7" s="35" t="s">
        <v>267</v>
      </c>
      <c r="D7" s="35">
        <v>50</v>
      </c>
      <c r="E7" s="75">
        <f>D7/3</f>
        <v>16.666666666666668</v>
      </c>
      <c r="F7" s="36"/>
      <c r="G7" s="36">
        <f>E7*F7</f>
        <v>0</v>
      </c>
      <c r="H7" s="37"/>
      <c r="I7" s="37"/>
      <c r="O7" s="76"/>
    </row>
    <row r="8" spans="1:15" x14ac:dyDescent="0.25">
      <c r="A8" s="7">
        <v>2</v>
      </c>
      <c r="B8" s="38" t="s">
        <v>785</v>
      </c>
      <c r="C8" s="35" t="s">
        <v>267</v>
      </c>
      <c r="D8" s="35">
        <v>50</v>
      </c>
      <c r="E8" s="75">
        <f t="shared" ref="E8:E50" si="0">D8/3</f>
        <v>16.666666666666668</v>
      </c>
      <c r="F8" s="36"/>
      <c r="G8" s="36">
        <f t="shared" ref="G8:G50" si="1">E8*F8</f>
        <v>0</v>
      </c>
      <c r="H8" s="37"/>
      <c r="I8" s="37"/>
    </row>
    <row r="9" spans="1:15" x14ac:dyDescent="0.25">
      <c r="A9" s="7">
        <v>3</v>
      </c>
      <c r="B9" s="38" t="s">
        <v>786</v>
      </c>
      <c r="C9" s="35" t="s">
        <v>267</v>
      </c>
      <c r="D9" s="35">
        <v>50</v>
      </c>
      <c r="E9" s="75">
        <f t="shared" si="0"/>
        <v>16.666666666666668</v>
      </c>
      <c r="F9" s="36"/>
      <c r="G9" s="36">
        <f t="shared" si="1"/>
        <v>0</v>
      </c>
      <c r="H9" s="37"/>
      <c r="I9" s="37"/>
    </row>
    <row r="10" spans="1:15" x14ac:dyDescent="0.25">
      <c r="A10" s="7">
        <v>4</v>
      </c>
      <c r="B10" s="38" t="s">
        <v>787</v>
      </c>
      <c r="C10" s="35" t="s">
        <v>267</v>
      </c>
      <c r="D10" s="35">
        <v>50</v>
      </c>
      <c r="E10" s="75">
        <f t="shared" si="0"/>
        <v>16.666666666666668</v>
      </c>
      <c r="F10" s="36"/>
      <c r="G10" s="36">
        <f t="shared" si="1"/>
        <v>0</v>
      </c>
      <c r="H10" s="37"/>
      <c r="I10" s="37"/>
    </row>
    <row r="11" spans="1:15" x14ac:dyDescent="0.25">
      <c r="A11" s="7">
        <v>5</v>
      </c>
      <c r="B11" s="38" t="s">
        <v>788</v>
      </c>
      <c r="C11" s="35" t="s">
        <v>267</v>
      </c>
      <c r="D11" s="35">
        <v>250</v>
      </c>
      <c r="E11" s="75">
        <f t="shared" si="0"/>
        <v>83.333333333333329</v>
      </c>
      <c r="F11" s="36"/>
      <c r="G11" s="36">
        <f t="shared" si="1"/>
        <v>0</v>
      </c>
      <c r="H11" s="37"/>
      <c r="I11" s="37"/>
    </row>
    <row r="12" spans="1:15" x14ac:dyDescent="0.25">
      <c r="A12" s="7">
        <v>6</v>
      </c>
      <c r="B12" s="38" t="s">
        <v>792</v>
      </c>
      <c r="C12" s="35" t="s">
        <v>267</v>
      </c>
      <c r="D12" s="35">
        <v>10</v>
      </c>
      <c r="E12" s="75">
        <f t="shared" si="0"/>
        <v>3.3333333333333335</v>
      </c>
      <c r="F12" s="36"/>
      <c r="G12" s="36">
        <f t="shared" si="1"/>
        <v>0</v>
      </c>
      <c r="H12" s="37"/>
      <c r="I12" s="37"/>
    </row>
    <row r="13" spans="1:15" x14ac:dyDescent="0.25">
      <c r="A13" s="7">
        <v>7</v>
      </c>
      <c r="B13" s="38" t="s">
        <v>789</v>
      </c>
      <c r="C13" s="35" t="s">
        <v>267</v>
      </c>
      <c r="D13" s="35">
        <v>150</v>
      </c>
      <c r="E13" s="75">
        <f t="shared" si="0"/>
        <v>50</v>
      </c>
      <c r="F13" s="36"/>
      <c r="G13" s="36">
        <f t="shared" si="1"/>
        <v>0</v>
      </c>
      <c r="H13" s="37"/>
      <c r="I13" s="37"/>
    </row>
    <row r="14" spans="1:15" x14ac:dyDescent="0.25">
      <c r="A14" s="7">
        <v>8</v>
      </c>
      <c r="B14" s="38" t="s">
        <v>790</v>
      </c>
      <c r="C14" s="35" t="s">
        <v>267</v>
      </c>
      <c r="D14" s="35">
        <v>300</v>
      </c>
      <c r="E14" s="75">
        <f t="shared" si="0"/>
        <v>100</v>
      </c>
      <c r="F14" s="36"/>
      <c r="G14" s="36">
        <f t="shared" si="1"/>
        <v>0</v>
      </c>
      <c r="H14" s="37"/>
      <c r="I14" s="37"/>
    </row>
    <row r="15" spans="1:15" x14ac:dyDescent="0.25">
      <c r="A15" s="7">
        <v>9</v>
      </c>
      <c r="B15" s="38" t="s">
        <v>791</v>
      </c>
      <c r="C15" s="35" t="s">
        <v>267</v>
      </c>
      <c r="D15" s="35">
        <v>50</v>
      </c>
      <c r="E15" s="75">
        <f t="shared" si="0"/>
        <v>16.666666666666668</v>
      </c>
      <c r="F15" s="36"/>
      <c r="G15" s="36">
        <f t="shared" si="1"/>
        <v>0</v>
      </c>
      <c r="H15" s="37"/>
      <c r="I15" s="37"/>
    </row>
    <row r="16" spans="1:15" x14ac:dyDescent="0.25">
      <c r="A16" s="7">
        <v>10</v>
      </c>
      <c r="B16" s="38" t="s">
        <v>398</v>
      </c>
      <c r="C16" s="35" t="s">
        <v>267</v>
      </c>
      <c r="D16" s="35">
        <v>10</v>
      </c>
      <c r="E16" s="75">
        <f t="shared" si="0"/>
        <v>3.3333333333333335</v>
      </c>
      <c r="F16" s="36"/>
      <c r="G16" s="36">
        <f t="shared" si="1"/>
        <v>0</v>
      </c>
      <c r="H16" s="37"/>
      <c r="I16" s="37"/>
    </row>
    <row r="17" spans="1:9" x14ac:dyDescent="0.25">
      <c r="A17" s="7">
        <v>11</v>
      </c>
      <c r="B17" s="38" t="s">
        <v>592</v>
      </c>
      <c r="C17" s="35" t="s">
        <v>267</v>
      </c>
      <c r="D17" s="35">
        <v>2500</v>
      </c>
      <c r="E17" s="75">
        <f t="shared" si="0"/>
        <v>833.33333333333337</v>
      </c>
      <c r="F17" s="36"/>
      <c r="G17" s="36">
        <f t="shared" si="1"/>
        <v>0</v>
      </c>
      <c r="H17" s="37"/>
      <c r="I17" s="37"/>
    </row>
    <row r="18" spans="1:9" x14ac:dyDescent="0.25">
      <c r="A18" s="7">
        <v>12</v>
      </c>
      <c r="B18" s="38" t="s">
        <v>593</v>
      </c>
      <c r="C18" s="35" t="s">
        <v>267</v>
      </c>
      <c r="D18" s="35">
        <v>650</v>
      </c>
      <c r="E18" s="75">
        <f t="shared" si="0"/>
        <v>216.66666666666666</v>
      </c>
      <c r="F18" s="36"/>
      <c r="G18" s="36">
        <f t="shared" si="1"/>
        <v>0</v>
      </c>
      <c r="H18" s="37"/>
      <c r="I18" s="37"/>
    </row>
    <row r="19" spans="1:9" ht="30" x14ac:dyDescent="0.25">
      <c r="A19" s="7">
        <v>13</v>
      </c>
      <c r="B19" s="50" t="s">
        <v>793</v>
      </c>
      <c r="C19" s="35" t="s">
        <v>267</v>
      </c>
      <c r="D19" s="35">
        <v>100</v>
      </c>
      <c r="E19" s="75">
        <f t="shared" si="0"/>
        <v>33.333333333333336</v>
      </c>
      <c r="F19" s="36"/>
      <c r="G19" s="36">
        <f t="shared" si="1"/>
        <v>0</v>
      </c>
      <c r="H19" s="37"/>
      <c r="I19" s="37"/>
    </row>
    <row r="20" spans="1:9" ht="45" x14ac:dyDescent="0.25">
      <c r="A20" s="7"/>
      <c r="B20" s="39" t="s">
        <v>724</v>
      </c>
      <c r="C20" s="35" t="s">
        <v>267</v>
      </c>
      <c r="D20" s="35">
        <v>200</v>
      </c>
      <c r="E20" s="75">
        <f t="shared" si="0"/>
        <v>66.666666666666671</v>
      </c>
      <c r="F20" s="36"/>
      <c r="G20" s="36">
        <f t="shared" si="1"/>
        <v>0</v>
      </c>
      <c r="H20" s="37"/>
      <c r="I20" s="37"/>
    </row>
    <row r="21" spans="1:9" x14ac:dyDescent="0.25">
      <c r="A21" s="7">
        <v>14</v>
      </c>
      <c r="B21" s="38" t="s">
        <v>114</v>
      </c>
      <c r="C21" s="35" t="s">
        <v>267</v>
      </c>
      <c r="D21" s="35">
        <v>100</v>
      </c>
      <c r="E21" s="75">
        <f t="shared" si="0"/>
        <v>33.333333333333336</v>
      </c>
      <c r="F21" s="36"/>
      <c r="G21" s="36">
        <f t="shared" si="1"/>
        <v>0</v>
      </c>
      <c r="H21" s="37"/>
      <c r="I21" s="37"/>
    </row>
    <row r="22" spans="1:9" x14ac:dyDescent="0.25">
      <c r="A22" s="7">
        <v>15</v>
      </c>
      <c r="B22" s="38" t="s">
        <v>594</v>
      </c>
      <c r="C22" s="35" t="s">
        <v>267</v>
      </c>
      <c r="D22" s="35">
        <v>125</v>
      </c>
      <c r="E22" s="75">
        <f t="shared" si="0"/>
        <v>41.666666666666664</v>
      </c>
      <c r="F22" s="36"/>
      <c r="G22" s="36">
        <f t="shared" si="1"/>
        <v>0</v>
      </c>
      <c r="H22" s="37"/>
      <c r="I22" s="37"/>
    </row>
    <row r="23" spans="1:9" x14ac:dyDescent="0.25">
      <c r="A23" s="7">
        <v>16</v>
      </c>
      <c r="B23" s="38" t="s">
        <v>595</v>
      </c>
      <c r="C23" s="35" t="s">
        <v>267</v>
      </c>
      <c r="D23" s="35">
        <v>50</v>
      </c>
      <c r="E23" s="75">
        <f t="shared" si="0"/>
        <v>16.666666666666668</v>
      </c>
      <c r="F23" s="36"/>
      <c r="G23" s="36">
        <f t="shared" si="1"/>
        <v>0</v>
      </c>
      <c r="H23" s="37"/>
      <c r="I23" s="37"/>
    </row>
    <row r="24" spans="1:9" x14ac:dyDescent="0.25">
      <c r="A24" s="7">
        <v>17</v>
      </c>
      <c r="B24" s="38" t="s">
        <v>105</v>
      </c>
      <c r="C24" s="35" t="s">
        <v>267</v>
      </c>
      <c r="D24" s="35">
        <v>20</v>
      </c>
      <c r="E24" s="75">
        <f t="shared" si="0"/>
        <v>6.666666666666667</v>
      </c>
      <c r="F24" s="36"/>
      <c r="G24" s="36">
        <f t="shared" si="1"/>
        <v>0</v>
      </c>
      <c r="H24" s="37"/>
      <c r="I24" s="37"/>
    </row>
    <row r="25" spans="1:9" x14ac:dyDescent="0.25">
      <c r="A25" s="7">
        <v>18</v>
      </c>
      <c r="B25" s="38" t="s">
        <v>596</v>
      </c>
      <c r="C25" s="35" t="s">
        <v>267</v>
      </c>
      <c r="D25" s="35">
        <v>500</v>
      </c>
      <c r="E25" s="75">
        <f t="shared" si="0"/>
        <v>166.66666666666666</v>
      </c>
      <c r="F25" s="36"/>
      <c r="G25" s="36">
        <f t="shared" si="1"/>
        <v>0</v>
      </c>
      <c r="H25" s="37"/>
      <c r="I25" s="37"/>
    </row>
    <row r="26" spans="1:9" x14ac:dyDescent="0.25">
      <c r="A26" s="7">
        <v>19</v>
      </c>
      <c r="B26" s="38" t="s">
        <v>104</v>
      </c>
      <c r="C26" s="35" t="s">
        <v>267</v>
      </c>
      <c r="D26" s="35">
        <v>200</v>
      </c>
      <c r="E26" s="75">
        <f t="shared" si="0"/>
        <v>66.666666666666671</v>
      </c>
      <c r="F26" s="36"/>
      <c r="G26" s="36">
        <f t="shared" si="1"/>
        <v>0</v>
      </c>
      <c r="H26" s="37"/>
      <c r="I26" s="37"/>
    </row>
    <row r="27" spans="1:9" x14ac:dyDescent="0.25">
      <c r="A27" s="7">
        <v>20</v>
      </c>
      <c r="B27" s="39" t="s">
        <v>395</v>
      </c>
      <c r="C27" s="35" t="s">
        <v>267</v>
      </c>
      <c r="D27" s="35">
        <v>1100</v>
      </c>
      <c r="E27" s="75">
        <f t="shared" si="0"/>
        <v>366.66666666666669</v>
      </c>
      <c r="F27" s="36"/>
      <c r="G27" s="36">
        <f t="shared" si="1"/>
        <v>0</v>
      </c>
      <c r="H27" s="37"/>
      <c r="I27" s="37"/>
    </row>
    <row r="28" spans="1:9" x14ac:dyDescent="0.25">
      <c r="A28" s="7">
        <v>21</v>
      </c>
      <c r="B28" s="38" t="s">
        <v>597</v>
      </c>
      <c r="C28" s="35" t="s">
        <v>267</v>
      </c>
      <c r="D28" s="35">
        <v>100</v>
      </c>
      <c r="E28" s="75">
        <f t="shared" si="0"/>
        <v>33.333333333333336</v>
      </c>
      <c r="F28" s="36"/>
      <c r="G28" s="36">
        <f t="shared" si="1"/>
        <v>0</v>
      </c>
      <c r="H28" s="37"/>
      <c r="I28" s="37"/>
    </row>
    <row r="29" spans="1:9" x14ac:dyDescent="0.25">
      <c r="A29" s="7">
        <v>22</v>
      </c>
      <c r="B29" s="38" t="s">
        <v>598</v>
      </c>
      <c r="C29" s="35" t="s">
        <v>267</v>
      </c>
      <c r="D29" s="35">
        <v>10</v>
      </c>
      <c r="E29" s="75">
        <f t="shared" si="0"/>
        <v>3.3333333333333335</v>
      </c>
      <c r="F29" s="36"/>
      <c r="G29" s="36">
        <f t="shared" si="1"/>
        <v>0</v>
      </c>
      <c r="H29" s="37"/>
      <c r="I29" s="37"/>
    </row>
    <row r="30" spans="1:9" ht="30" x14ac:dyDescent="0.25">
      <c r="A30" s="7">
        <v>23</v>
      </c>
      <c r="B30" s="38" t="s">
        <v>599</v>
      </c>
      <c r="C30" s="35" t="s">
        <v>267</v>
      </c>
      <c r="D30" s="35">
        <v>20</v>
      </c>
      <c r="E30" s="75">
        <f t="shared" si="0"/>
        <v>6.666666666666667</v>
      </c>
      <c r="F30" s="36"/>
      <c r="G30" s="36">
        <f t="shared" si="1"/>
        <v>0</v>
      </c>
      <c r="H30" s="37"/>
      <c r="I30" s="37"/>
    </row>
    <row r="31" spans="1:9" x14ac:dyDescent="0.25">
      <c r="A31" s="7">
        <v>24</v>
      </c>
      <c r="B31" s="38" t="s">
        <v>600</v>
      </c>
      <c r="C31" s="35" t="s">
        <v>267</v>
      </c>
      <c r="D31" s="35">
        <v>70</v>
      </c>
      <c r="E31" s="75">
        <f t="shared" si="0"/>
        <v>23.333333333333332</v>
      </c>
      <c r="F31" s="36"/>
      <c r="G31" s="36">
        <f t="shared" si="1"/>
        <v>0</v>
      </c>
      <c r="H31" s="37"/>
      <c r="I31" s="37"/>
    </row>
    <row r="32" spans="1:9" x14ac:dyDescent="0.25">
      <c r="A32" s="7">
        <v>25</v>
      </c>
      <c r="B32" s="38" t="s">
        <v>601</v>
      </c>
      <c r="C32" s="35" t="s">
        <v>267</v>
      </c>
      <c r="D32" s="35">
        <v>20</v>
      </c>
      <c r="E32" s="75">
        <f t="shared" si="0"/>
        <v>6.666666666666667</v>
      </c>
      <c r="F32" s="36"/>
      <c r="G32" s="36">
        <f t="shared" si="1"/>
        <v>0</v>
      </c>
      <c r="H32" s="37"/>
      <c r="I32" s="37"/>
    </row>
    <row r="33" spans="1:9" x14ac:dyDescent="0.25">
      <c r="A33" s="7">
        <v>26</v>
      </c>
      <c r="B33" s="38" t="s">
        <v>602</v>
      </c>
      <c r="C33" s="35" t="s">
        <v>267</v>
      </c>
      <c r="D33" s="35">
        <v>30</v>
      </c>
      <c r="E33" s="75">
        <f t="shared" si="0"/>
        <v>10</v>
      </c>
      <c r="F33" s="36"/>
      <c r="G33" s="36">
        <f t="shared" si="1"/>
        <v>0</v>
      </c>
      <c r="H33" s="37"/>
      <c r="I33" s="37"/>
    </row>
    <row r="34" spans="1:9" x14ac:dyDescent="0.25">
      <c r="A34" s="7">
        <v>27</v>
      </c>
      <c r="B34" s="38" t="s">
        <v>397</v>
      </c>
      <c r="C34" s="35" t="s">
        <v>267</v>
      </c>
      <c r="D34" s="35">
        <v>10</v>
      </c>
      <c r="E34" s="75">
        <f t="shared" si="0"/>
        <v>3.3333333333333335</v>
      </c>
      <c r="F34" s="36"/>
      <c r="G34" s="36">
        <f t="shared" si="1"/>
        <v>0</v>
      </c>
      <c r="H34" s="37"/>
      <c r="I34" s="37"/>
    </row>
    <row r="35" spans="1:9" x14ac:dyDescent="0.25">
      <c r="A35" s="7">
        <v>28</v>
      </c>
      <c r="B35" s="38" t="s">
        <v>277</v>
      </c>
      <c r="C35" s="35" t="s">
        <v>267</v>
      </c>
      <c r="D35" s="35">
        <v>10</v>
      </c>
      <c r="E35" s="75">
        <f t="shared" si="0"/>
        <v>3.3333333333333335</v>
      </c>
      <c r="F35" s="36"/>
      <c r="G35" s="36">
        <f t="shared" si="1"/>
        <v>0</v>
      </c>
      <c r="H35" s="37"/>
      <c r="I35" s="37"/>
    </row>
    <row r="36" spans="1:9" x14ac:dyDescent="0.25">
      <c r="A36" s="7">
        <v>29</v>
      </c>
      <c r="B36" s="38" t="s">
        <v>102</v>
      </c>
      <c r="C36" s="35" t="s">
        <v>267</v>
      </c>
      <c r="D36" s="35">
        <v>50</v>
      </c>
      <c r="E36" s="75">
        <f t="shared" si="0"/>
        <v>16.666666666666668</v>
      </c>
      <c r="F36" s="36"/>
      <c r="G36" s="36">
        <f t="shared" si="1"/>
        <v>0</v>
      </c>
      <c r="H36" s="37"/>
      <c r="I36" s="37"/>
    </row>
    <row r="37" spans="1:9" x14ac:dyDescent="0.25">
      <c r="A37" s="7">
        <v>30</v>
      </c>
      <c r="B37" s="38" t="s">
        <v>278</v>
      </c>
      <c r="C37" s="35" t="s">
        <v>267</v>
      </c>
      <c r="D37" s="35">
        <v>10</v>
      </c>
      <c r="E37" s="75">
        <f t="shared" si="0"/>
        <v>3.3333333333333335</v>
      </c>
      <c r="F37" s="36"/>
      <c r="G37" s="36">
        <f t="shared" si="1"/>
        <v>0</v>
      </c>
      <c r="H37" s="37"/>
      <c r="I37" s="37"/>
    </row>
    <row r="38" spans="1:9" x14ac:dyDescent="0.25">
      <c r="A38" s="7">
        <v>31</v>
      </c>
      <c r="B38" s="38" t="s">
        <v>118</v>
      </c>
      <c r="C38" s="35" t="s">
        <v>267</v>
      </c>
      <c r="D38" s="35">
        <v>200</v>
      </c>
      <c r="E38" s="75">
        <f t="shared" si="0"/>
        <v>66.666666666666671</v>
      </c>
      <c r="F38" s="36"/>
      <c r="G38" s="36">
        <f t="shared" si="1"/>
        <v>0</v>
      </c>
      <c r="H38" s="37"/>
      <c r="I38" s="37"/>
    </row>
    <row r="39" spans="1:9" x14ac:dyDescent="0.25">
      <c r="A39" s="7">
        <v>32</v>
      </c>
      <c r="B39" s="38" t="s">
        <v>210</v>
      </c>
      <c r="C39" s="35" t="s">
        <v>267</v>
      </c>
      <c r="D39" s="35">
        <v>500</v>
      </c>
      <c r="E39" s="75">
        <f t="shared" si="0"/>
        <v>166.66666666666666</v>
      </c>
      <c r="F39" s="36"/>
      <c r="G39" s="36">
        <f t="shared" si="1"/>
        <v>0</v>
      </c>
      <c r="H39" s="37"/>
      <c r="I39" s="37"/>
    </row>
    <row r="40" spans="1:9" x14ac:dyDescent="0.25">
      <c r="A40" s="7">
        <v>33</v>
      </c>
      <c r="B40" s="38" t="s">
        <v>103</v>
      </c>
      <c r="C40" s="35" t="s">
        <v>267</v>
      </c>
      <c r="D40" s="35">
        <v>60</v>
      </c>
      <c r="E40" s="75">
        <f t="shared" si="0"/>
        <v>20</v>
      </c>
      <c r="F40" s="36"/>
      <c r="G40" s="36">
        <f t="shared" si="1"/>
        <v>0</v>
      </c>
      <c r="H40" s="37"/>
      <c r="I40" s="37"/>
    </row>
    <row r="41" spans="1:9" x14ac:dyDescent="0.25">
      <c r="A41" s="7">
        <v>34</v>
      </c>
      <c r="B41" s="38" t="s">
        <v>478</v>
      </c>
      <c r="C41" s="35" t="s">
        <v>267</v>
      </c>
      <c r="D41" s="35">
        <v>100</v>
      </c>
      <c r="E41" s="75">
        <f t="shared" si="0"/>
        <v>33.333333333333336</v>
      </c>
      <c r="F41" s="36"/>
      <c r="G41" s="36">
        <f t="shared" si="1"/>
        <v>0</v>
      </c>
      <c r="H41" s="37"/>
      <c r="I41" s="37"/>
    </row>
    <row r="42" spans="1:9" x14ac:dyDescent="0.25">
      <c r="A42" s="7">
        <v>36</v>
      </c>
      <c r="B42" s="38" t="s">
        <v>108</v>
      </c>
      <c r="C42" s="35" t="s">
        <v>267</v>
      </c>
      <c r="D42" s="35">
        <v>50</v>
      </c>
      <c r="E42" s="75">
        <f t="shared" si="0"/>
        <v>16.666666666666668</v>
      </c>
      <c r="F42" s="36"/>
      <c r="G42" s="36">
        <f t="shared" si="1"/>
        <v>0</v>
      </c>
      <c r="H42" s="37"/>
      <c r="I42" s="37"/>
    </row>
    <row r="43" spans="1:9" x14ac:dyDescent="0.25">
      <c r="A43" s="7">
        <v>37</v>
      </c>
      <c r="B43" s="38" t="s">
        <v>107</v>
      </c>
      <c r="C43" s="35" t="s">
        <v>267</v>
      </c>
      <c r="D43" s="35">
        <v>100</v>
      </c>
      <c r="E43" s="75">
        <f t="shared" si="0"/>
        <v>33.333333333333336</v>
      </c>
      <c r="F43" s="36"/>
      <c r="G43" s="36">
        <f t="shared" si="1"/>
        <v>0</v>
      </c>
      <c r="H43" s="37"/>
      <c r="I43" s="37"/>
    </row>
    <row r="44" spans="1:9" x14ac:dyDescent="0.25">
      <c r="A44" s="7">
        <v>38</v>
      </c>
      <c r="B44" s="38" t="s">
        <v>101</v>
      </c>
      <c r="C44" s="35" t="s">
        <v>267</v>
      </c>
      <c r="D44" s="35">
        <v>500</v>
      </c>
      <c r="E44" s="75">
        <f t="shared" si="0"/>
        <v>166.66666666666666</v>
      </c>
      <c r="F44" s="89"/>
      <c r="G44" s="36">
        <f t="shared" si="1"/>
        <v>0</v>
      </c>
      <c r="H44" s="34"/>
      <c r="I44" s="73"/>
    </row>
    <row r="45" spans="1:9" x14ac:dyDescent="0.25">
      <c r="A45" s="7">
        <v>39</v>
      </c>
      <c r="B45" s="38" t="s">
        <v>106</v>
      </c>
      <c r="C45" s="35" t="s">
        <v>267</v>
      </c>
      <c r="D45" s="35">
        <v>20</v>
      </c>
      <c r="E45" s="75">
        <f t="shared" si="0"/>
        <v>6.666666666666667</v>
      </c>
      <c r="F45" s="36"/>
      <c r="G45" s="36">
        <f t="shared" si="1"/>
        <v>0</v>
      </c>
      <c r="H45" s="37"/>
      <c r="I45" s="37"/>
    </row>
    <row r="46" spans="1:9" x14ac:dyDescent="0.25">
      <c r="A46" s="7">
        <v>40</v>
      </c>
      <c r="B46" s="38" t="s">
        <v>112</v>
      </c>
      <c r="C46" s="35" t="s">
        <v>267</v>
      </c>
      <c r="D46" s="35">
        <v>20</v>
      </c>
      <c r="E46" s="75">
        <f t="shared" si="0"/>
        <v>6.666666666666667</v>
      </c>
      <c r="F46" s="36"/>
      <c r="G46" s="36">
        <f t="shared" si="1"/>
        <v>0</v>
      </c>
      <c r="H46" s="37"/>
      <c r="I46" s="37"/>
    </row>
    <row r="47" spans="1:9" x14ac:dyDescent="0.25">
      <c r="A47" s="7">
        <v>41</v>
      </c>
      <c r="B47" s="38" t="s">
        <v>477</v>
      </c>
      <c r="C47" s="35" t="s">
        <v>267</v>
      </c>
      <c r="D47" s="35">
        <v>10</v>
      </c>
      <c r="E47" s="75">
        <f t="shared" si="0"/>
        <v>3.3333333333333335</v>
      </c>
      <c r="F47" s="36"/>
      <c r="G47" s="36">
        <f t="shared" si="1"/>
        <v>0</v>
      </c>
      <c r="H47" s="37"/>
      <c r="I47" s="37"/>
    </row>
    <row r="48" spans="1:9" x14ac:dyDescent="0.25">
      <c r="A48" s="7">
        <v>42</v>
      </c>
      <c r="B48" s="38" t="s">
        <v>276</v>
      </c>
      <c r="C48" s="35" t="s">
        <v>267</v>
      </c>
      <c r="D48" s="35">
        <v>10</v>
      </c>
      <c r="E48" s="75">
        <f t="shared" si="0"/>
        <v>3.3333333333333335</v>
      </c>
      <c r="F48" s="36"/>
      <c r="G48" s="36">
        <f t="shared" si="1"/>
        <v>0</v>
      </c>
      <c r="H48" s="37"/>
      <c r="I48" s="37"/>
    </row>
    <row r="49" spans="1:9" x14ac:dyDescent="0.25">
      <c r="A49" s="7">
        <v>43</v>
      </c>
      <c r="B49" s="38" t="s">
        <v>117</v>
      </c>
      <c r="C49" s="35" t="s">
        <v>267</v>
      </c>
      <c r="D49" s="35">
        <v>10</v>
      </c>
      <c r="E49" s="75">
        <f t="shared" si="0"/>
        <v>3.3333333333333335</v>
      </c>
      <c r="F49" s="36"/>
      <c r="G49" s="36">
        <f t="shared" si="1"/>
        <v>0</v>
      </c>
      <c r="H49" s="37"/>
      <c r="I49" s="37"/>
    </row>
    <row r="50" spans="1:9" x14ac:dyDescent="0.25">
      <c r="A50" s="7">
        <v>44</v>
      </c>
      <c r="B50" s="38" t="s">
        <v>603</v>
      </c>
      <c r="C50" s="35" t="s">
        <v>267</v>
      </c>
      <c r="D50" s="35">
        <v>5</v>
      </c>
      <c r="E50" s="75">
        <f t="shared" si="0"/>
        <v>1.6666666666666667</v>
      </c>
      <c r="F50" s="36"/>
      <c r="G50" s="36">
        <f t="shared" si="1"/>
        <v>0</v>
      </c>
      <c r="H50" s="37"/>
      <c r="I50" s="37"/>
    </row>
    <row r="51" spans="1:9" x14ac:dyDescent="0.25">
      <c r="A51" s="7"/>
      <c r="B51" s="19" t="s">
        <v>252</v>
      </c>
      <c r="C51" s="16" t="s">
        <v>13</v>
      </c>
      <c r="D51" s="16"/>
      <c r="E51" s="16"/>
      <c r="F51" s="16"/>
      <c r="G51" s="25">
        <f>SUM(G7:G50)</f>
        <v>0</v>
      </c>
      <c r="H51" s="80"/>
      <c r="I51" s="80"/>
    </row>
    <row r="52" spans="1:9" x14ac:dyDescent="0.25">
      <c r="A52"/>
    </row>
    <row r="53" spans="1:9" x14ac:dyDescent="0.25">
      <c r="A53" t="s">
        <v>254</v>
      </c>
      <c r="B53" s="18"/>
    </row>
    <row r="54" spans="1:9" x14ac:dyDescent="0.25">
      <c r="A54"/>
      <c r="B54" s="18"/>
    </row>
    <row r="55" spans="1:9" x14ac:dyDescent="0.25">
      <c r="A55"/>
    </row>
    <row r="56" spans="1:9" x14ac:dyDescent="0.25">
      <c r="A56" t="s">
        <v>255</v>
      </c>
    </row>
    <row r="57" spans="1:9" x14ac:dyDescent="0.25">
      <c r="B57" s="17"/>
    </row>
  </sheetData>
  <sortState xmlns:xlrd2="http://schemas.microsoft.com/office/spreadsheetml/2017/richdata2" ref="A7:H50">
    <sortCondition ref="B7:B5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8"/>
  <sheetViews>
    <sheetView workbookViewId="0">
      <selection activeCell="G10" sqref="G10"/>
    </sheetView>
  </sheetViews>
  <sheetFormatPr defaultRowHeight="15" x14ac:dyDescent="0.25"/>
  <cols>
    <col min="1" max="1" width="12" customWidth="1"/>
    <col min="2" max="2" width="50.28515625" customWidth="1"/>
    <col min="3" max="12" width="20.7109375" customWidth="1"/>
  </cols>
  <sheetData>
    <row r="1" spans="1:15" x14ac:dyDescent="0.25">
      <c r="A1" s="1"/>
      <c r="D1" s="1"/>
      <c r="E1" s="1"/>
    </row>
    <row r="2" spans="1:15" x14ac:dyDescent="0.25">
      <c r="A2" t="s">
        <v>253</v>
      </c>
      <c r="D2" s="1"/>
      <c r="E2" s="1"/>
    </row>
    <row r="3" spans="1:15" ht="15.75" thickBot="1" x14ac:dyDescent="0.3">
      <c r="A3" s="1"/>
      <c r="D3" s="1"/>
      <c r="E3" s="1"/>
    </row>
    <row r="4" spans="1:15" ht="15.75" thickBot="1" x14ac:dyDescent="0.3">
      <c r="A4" s="32" t="s">
        <v>257</v>
      </c>
      <c r="B4" s="44" t="s">
        <v>479</v>
      </c>
      <c r="D4" s="1"/>
      <c r="E4" s="1"/>
    </row>
    <row r="5" spans="1:15" x14ac:dyDescent="0.25">
      <c r="A5" s="1"/>
      <c r="D5" s="1"/>
      <c r="E5" s="1"/>
    </row>
    <row r="6" spans="1:15" ht="45" x14ac:dyDescent="0.25">
      <c r="A6" s="73" t="s">
        <v>3</v>
      </c>
      <c r="B6" s="61" t="s">
        <v>0</v>
      </c>
      <c r="C6" s="61" t="s">
        <v>290</v>
      </c>
      <c r="D6" s="61" t="s">
        <v>270</v>
      </c>
      <c r="E6" s="61" t="s">
        <v>291</v>
      </c>
      <c r="F6" s="61" t="s">
        <v>268</v>
      </c>
      <c r="G6" s="61" t="s">
        <v>518</v>
      </c>
      <c r="H6" s="61" t="s">
        <v>1</v>
      </c>
      <c r="I6" s="61" t="s">
        <v>2</v>
      </c>
    </row>
    <row r="7" spans="1:15" ht="30" x14ac:dyDescent="0.25">
      <c r="A7" s="35">
        <v>1</v>
      </c>
      <c r="B7" s="39" t="s">
        <v>604</v>
      </c>
      <c r="C7" s="35" t="s">
        <v>267</v>
      </c>
      <c r="D7" s="35">
        <v>10000</v>
      </c>
      <c r="E7" s="75">
        <f>D7/3</f>
        <v>3333.3333333333335</v>
      </c>
      <c r="F7" s="40"/>
      <c r="G7" s="37">
        <f>E7*F7</f>
        <v>0</v>
      </c>
      <c r="H7" s="35"/>
      <c r="I7" s="37"/>
      <c r="O7" s="76"/>
    </row>
    <row r="8" spans="1:15" ht="30" x14ac:dyDescent="0.25">
      <c r="A8" s="35">
        <v>2</v>
      </c>
      <c r="B8" s="39" t="s">
        <v>605</v>
      </c>
      <c r="C8" s="35" t="s">
        <v>267</v>
      </c>
      <c r="D8" s="35">
        <v>20000</v>
      </c>
      <c r="E8" s="75">
        <f>D8/3</f>
        <v>6666.666666666667</v>
      </c>
      <c r="F8" s="40"/>
      <c r="G8" s="37">
        <f t="shared" ref="G8:G9" si="0">E8*F8</f>
        <v>0</v>
      </c>
      <c r="H8" s="35"/>
      <c r="I8" s="37"/>
    </row>
    <row r="9" spans="1:15" ht="30" x14ac:dyDescent="0.25">
      <c r="A9" s="35">
        <v>3</v>
      </c>
      <c r="B9" s="39" t="s">
        <v>606</v>
      </c>
      <c r="C9" s="35" t="s">
        <v>267</v>
      </c>
      <c r="D9" s="33">
        <v>10000</v>
      </c>
      <c r="E9" s="93">
        <f>D9/3</f>
        <v>3333.3333333333335</v>
      </c>
      <c r="F9" s="40"/>
      <c r="G9" s="37">
        <f t="shared" si="0"/>
        <v>0</v>
      </c>
      <c r="H9" s="35"/>
      <c r="I9" s="37"/>
    </row>
    <row r="10" spans="1:15" x14ac:dyDescent="0.25">
      <c r="A10" s="80"/>
      <c r="B10" s="19" t="s">
        <v>252</v>
      </c>
      <c r="C10" s="22"/>
      <c r="D10" s="92"/>
      <c r="E10" s="92"/>
      <c r="F10" s="22"/>
      <c r="G10" s="22">
        <f>SUM(G7:G9)</f>
        <v>0</v>
      </c>
      <c r="H10" s="79"/>
      <c r="I10" s="79"/>
    </row>
    <row r="11" spans="1:15" x14ac:dyDescent="0.25">
      <c r="B11" s="65"/>
      <c r="C11" s="65"/>
      <c r="D11" s="68"/>
      <c r="E11" s="68"/>
      <c r="F11" s="65"/>
      <c r="G11" s="65"/>
      <c r="H11" s="65"/>
      <c r="I11" s="65"/>
    </row>
    <row r="12" spans="1:15" x14ac:dyDescent="0.25">
      <c r="B12" s="65"/>
      <c r="C12" s="65"/>
      <c r="D12" s="68"/>
      <c r="E12" s="68"/>
      <c r="F12" s="65"/>
      <c r="G12" s="65"/>
      <c r="H12" s="65"/>
      <c r="I12" s="65"/>
    </row>
    <row r="13" spans="1:15" x14ac:dyDescent="0.25">
      <c r="B13" s="65"/>
      <c r="C13" s="65"/>
      <c r="D13" s="68"/>
      <c r="E13" s="68"/>
      <c r="F13" s="65"/>
      <c r="G13" s="65"/>
      <c r="H13" s="65"/>
      <c r="I13" s="65"/>
    </row>
    <row r="14" spans="1:15" x14ac:dyDescent="0.25">
      <c r="A14" t="s">
        <v>254</v>
      </c>
      <c r="B14" s="65"/>
      <c r="C14" s="65"/>
      <c r="D14" s="68"/>
      <c r="E14" s="68"/>
      <c r="F14" s="65"/>
      <c r="G14" s="65"/>
      <c r="H14" s="65"/>
      <c r="I14" s="65"/>
    </row>
    <row r="15" spans="1:15" x14ac:dyDescent="0.25">
      <c r="B15" s="65"/>
      <c r="C15" s="65"/>
      <c r="D15" s="68"/>
      <c r="E15" s="68"/>
      <c r="F15" s="65"/>
      <c r="G15" s="65"/>
      <c r="H15" s="65"/>
      <c r="I15" s="65"/>
    </row>
    <row r="16" spans="1:15" x14ac:dyDescent="0.25">
      <c r="B16" s="65"/>
      <c r="C16" s="65"/>
      <c r="D16" s="68"/>
      <c r="E16" s="68"/>
      <c r="F16" s="65"/>
      <c r="G16" s="65"/>
      <c r="H16" s="65"/>
      <c r="I16" s="65"/>
    </row>
    <row r="17" spans="1:5" x14ac:dyDescent="0.25">
      <c r="A17" t="s">
        <v>255</v>
      </c>
      <c r="C17" s="65"/>
      <c r="D17" s="1"/>
      <c r="E17" s="1"/>
    </row>
    <row r="18" spans="1:5" x14ac:dyDescent="0.25">
      <c r="A18" s="1"/>
      <c r="D18" s="1"/>
      <c r="E18" s="1"/>
    </row>
  </sheetData>
  <sortState xmlns:xlrd2="http://schemas.microsoft.com/office/spreadsheetml/2017/richdata2" ref="B7:I9">
    <sortCondition ref="B7:B9"/>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O53"/>
  <sheetViews>
    <sheetView topLeftCell="A22" workbookViewId="0">
      <selection activeCell="K17" sqref="K17"/>
    </sheetView>
  </sheetViews>
  <sheetFormatPr defaultRowHeight="15" x14ac:dyDescent="0.25"/>
  <cols>
    <col min="1" max="1" width="12" style="1" customWidth="1"/>
    <col min="2" max="2" width="55.85546875" customWidth="1"/>
    <col min="3" max="5" width="20.7109375" style="1" customWidth="1"/>
    <col min="6" max="7" width="20.7109375" customWidth="1"/>
    <col min="8" max="8" width="20.7109375" style="1" customWidth="1"/>
    <col min="9" max="12" width="20.7109375" customWidth="1"/>
  </cols>
  <sheetData>
    <row r="2" spans="1:15" x14ac:dyDescent="0.25">
      <c r="A2" t="s">
        <v>253</v>
      </c>
    </row>
    <row r="3" spans="1:15" ht="15.75" thickBot="1" x14ac:dyDescent="0.3"/>
    <row r="4" spans="1:15" ht="15.75" thickBot="1" x14ac:dyDescent="0.3">
      <c r="A4" s="32" t="s">
        <v>24</v>
      </c>
      <c r="B4" s="44" t="s">
        <v>226</v>
      </c>
      <c r="C4" s="94"/>
      <c r="D4" s="94"/>
      <c r="E4" s="94"/>
    </row>
    <row r="6" spans="1:15" ht="45" x14ac:dyDescent="0.25">
      <c r="A6" s="21" t="s">
        <v>3</v>
      </c>
      <c r="B6" s="21" t="s">
        <v>0</v>
      </c>
      <c r="C6" s="21" t="s">
        <v>290</v>
      </c>
      <c r="D6" s="21" t="s">
        <v>270</v>
      </c>
      <c r="E6" s="21" t="s">
        <v>291</v>
      </c>
      <c r="F6" s="21" t="s">
        <v>268</v>
      </c>
      <c r="G6" s="21" t="s">
        <v>518</v>
      </c>
      <c r="H6" s="21" t="s">
        <v>1</v>
      </c>
      <c r="I6" s="21" t="s">
        <v>2</v>
      </c>
    </row>
    <row r="7" spans="1:15" x14ac:dyDescent="0.25">
      <c r="A7" s="7">
        <v>1</v>
      </c>
      <c r="B7" s="34" t="s">
        <v>211</v>
      </c>
      <c r="C7" s="35" t="s">
        <v>267</v>
      </c>
      <c r="D7" s="35">
        <v>100</v>
      </c>
      <c r="E7" s="75">
        <f t="shared" ref="E7:E35" si="0">D7/3</f>
        <v>33.333333333333336</v>
      </c>
      <c r="F7" s="89"/>
      <c r="G7" s="36">
        <f>E7*F7</f>
        <v>0</v>
      </c>
      <c r="H7" s="34"/>
      <c r="I7" s="73"/>
      <c r="O7" s="76"/>
    </row>
    <row r="8" spans="1:15" x14ac:dyDescent="0.25">
      <c r="A8" s="7">
        <v>2</v>
      </c>
      <c r="B8" s="34" t="s">
        <v>432</v>
      </c>
      <c r="C8" s="35" t="s">
        <v>267</v>
      </c>
      <c r="D8" s="35">
        <v>200</v>
      </c>
      <c r="E8" s="75">
        <f t="shared" si="0"/>
        <v>66.666666666666671</v>
      </c>
      <c r="F8" s="36"/>
      <c r="G8" s="36">
        <f t="shared" ref="G8:G35" si="1">E8*F8</f>
        <v>0</v>
      </c>
      <c r="H8" s="37"/>
      <c r="I8" s="37"/>
    </row>
    <row r="9" spans="1:15" x14ac:dyDescent="0.25">
      <c r="A9" s="7">
        <v>3</v>
      </c>
      <c r="B9" s="34" t="s">
        <v>434</v>
      </c>
      <c r="C9" s="35" t="s">
        <v>267</v>
      </c>
      <c r="D9" s="35">
        <v>100</v>
      </c>
      <c r="E9" s="75">
        <f t="shared" si="0"/>
        <v>33.333333333333336</v>
      </c>
      <c r="F9" s="36"/>
      <c r="G9" s="36">
        <f t="shared" si="1"/>
        <v>0</v>
      </c>
      <c r="H9" s="37"/>
      <c r="I9" s="37"/>
    </row>
    <row r="10" spans="1:15" x14ac:dyDescent="0.25">
      <c r="A10" s="7">
        <v>4</v>
      </c>
      <c r="B10" s="34" t="s">
        <v>433</v>
      </c>
      <c r="C10" s="35" t="s">
        <v>267</v>
      </c>
      <c r="D10" s="35">
        <v>100</v>
      </c>
      <c r="E10" s="75">
        <f t="shared" si="0"/>
        <v>33.333333333333336</v>
      </c>
      <c r="F10" s="36"/>
      <c r="G10" s="36">
        <f t="shared" si="1"/>
        <v>0</v>
      </c>
      <c r="H10" s="37"/>
      <c r="I10" s="37"/>
    </row>
    <row r="11" spans="1:15" x14ac:dyDescent="0.25">
      <c r="A11" s="7">
        <v>5</v>
      </c>
      <c r="B11" s="34" t="s">
        <v>214</v>
      </c>
      <c r="C11" s="35" t="s">
        <v>267</v>
      </c>
      <c r="D11" s="35">
        <v>100</v>
      </c>
      <c r="E11" s="75">
        <f t="shared" si="0"/>
        <v>33.333333333333336</v>
      </c>
      <c r="F11" s="36"/>
      <c r="G11" s="36">
        <f t="shared" si="1"/>
        <v>0</v>
      </c>
      <c r="H11" s="37"/>
      <c r="I11" s="37"/>
    </row>
    <row r="12" spans="1:15" x14ac:dyDescent="0.25">
      <c r="A12" s="7">
        <v>6</v>
      </c>
      <c r="B12" s="34" t="s">
        <v>224</v>
      </c>
      <c r="C12" s="35" t="s">
        <v>267</v>
      </c>
      <c r="D12" s="35">
        <v>50</v>
      </c>
      <c r="E12" s="75">
        <f t="shared" si="0"/>
        <v>16.666666666666668</v>
      </c>
      <c r="F12" s="36"/>
      <c r="G12" s="36">
        <f t="shared" si="1"/>
        <v>0</v>
      </c>
      <c r="H12" s="37"/>
      <c r="I12" s="37"/>
    </row>
    <row r="13" spans="1:15" x14ac:dyDescent="0.25">
      <c r="A13" s="7">
        <v>7</v>
      </c>
      <c r="B13" s="34" t="s">
        <v>435</v>
      </c>
      <c r="C13" s="35" t="s">
        <v>267</v>
      </c>
      <c r="D13" s="35">
        <v>50</v>
      </c>
      <c r="E13" s="75">
        <f t="shared" si="0"/>
        <v>16.666666666666668</v>
      </c>
      <c r="F13" s="36"/>
      <c r="G13" s="36">
        <f t="shared" si="1"/>
        <v>0</v>
      </c>
      <c r="H13" s="37"/>
      <c r="I13" s="37"/>
    </row>
    <row r="14" spans="1:15" x14ac:dyDescent="0.25">
      <c r="A14" s="7">
        <v>8</v>
      </c>
      <c r="B14" s="34" t="s">
        <v>436</v>
      </c>
      <c r="C14" s="35" t="s">
        <v>267</v>
      </c>
      <c r="D14" s="35">
        <v>50</v>
      </c>
      <c r="E14" s="75">
        <f t="shared" si="0"/>
        <v>16.666666666666668</v>
      </c>
      <c r="F14" s="36"/>
      <c r="G14" s="36">
        <f t="shared" si="1"/>
        <v>0</v>
      </c>
      <c r="H14" s="37"/>
      <c r="I14" s="37"/>
    </row>
    <row r="15" spans="1:15" x14ac:dyDescent="0.25">
      <c r="A15" s="7">
        <v>9</v>
      </c>
      <c r="B15" s="34" t="s">
        <v>212</v>
      </c>
      <c r="C15" s="35" t="s">
        <v>267</v>
      </c>
      <c r="D15" s="35">
        <v>100</v>
      </c>
      <c r="E15" s="75">
        <f t="shared" si="0"/>
        <v>33.333333333333336</v>
      </c>
      <c r="F15" s="36"/>
      <c r="G15" s="36">
        <f t="shared" si="1"/>
        <v>0</v>
      </c>
      <c r="H15" s="37"/>
      <c r="I15" s="37"/>
    </row>
    <row r="16" spans="1:15" x14ac:dyDescent="0.25">
      <c r="A16" s="7">
        <v>10</v>
      </c>
      <c r="B16" s="34" t="s">
        <v>213</v>
      </c>
      <c r="C16" s="35" t="s">
        <v>267</v>
      </c>
      <c r="D16" s="35">
        <v>100</v>
      </c>
      <c r="E16" s="75">
        <f t="shared" si="0"/>
        <v>33.333333333333336</v>
      </c>
      <c r="F16" s="36"/>
      <c r="G16" s="36">
        <f t="shared" si="1"/>
        <v>0</v>
      </c>
      <c r="H16" s="37"/>
      <c r="I16" s="37"/>
    </row>
    <row r="17" spans="1:9" x14ac:dyDescent="0.25">
      <c r="A17" s="7">
        <v>11</v>
      </c>
      <c r="B17" s="34" t="s">
        <v>438</v>
      </c>
      <c r="C17" s="35" t="s">
        <v>267</v>
      </c>
      <c r="D17" s="35">
        <v>1000</v>
      </c>
      <c r="E17" s="75">
        <f t="shared" si="0"/>
        <v>333.33333333333331</v>
      </c>
      <c r="F17" s="36"/>
      <c r="G17" s="36">
        <f t="shared" si="1"/>
        <v>0</v>
      </c>
      <c r="H17" s="37"/>
      <c r="I17" s="37"/>
    </row>
    <row r="18" spans="1:9" x14ac:dyDescent="0.25">
      <c r="A18" s="7">
        <v>12</v>
      </c>
      <c r="B18" s="34" t="s">
        <v>439</v>
      </c>
      <c r="C18" s="35" t="s">
        <v>267</v>
      </c>
      <c r="D18" s="35">
        <v>1200</v>
      </c>
      <c r="E18" s="75">
        <f t="shared" si="0"/>
        <v>400</v>
      </c>
      <c r="F18" s="36"/>
      <c r="G18" s="36">
        <f t="shared" si="1"/>
        <v>0</v>
      </c>
      <c r="H18" s="37"/>
      <c r="I18" s="37"/>
    </row>
    <row r="19" spans="1:9" x14ac:dyDescent="0.25">
      <c r="A19" s="7">
        <v>13</v>
      </c>
      <c r="B19" s="34" t="s">
        <v>437</v>
      </c>
      <c r="C19" s="35" t="s">
        <v>267</v>
      </c>
      <c r="D19" s="35">
        <v>500</v>
      </c>
      <c r="E19" s="75">
        <f t="shared" si="0"/>
        <v>166.66666666666666</v>
      </c>
      <c r="F19" s="36"/>
      <c r="G19" s="36">
        <f t="shared" si="1"/>
        <v>0</v>
      </c>
      <c r="H19" s="37"/>
      <c r="I19" s="37"/>
    </row>
    <row r="20" spans="1:9" x14ac:dyDescent="0.25">
      <c r="A20" s="7">
        <v>14</v>
      </c>
      <c r="B20" s="34" t="s">
        <v>440</v>
      </c>
      <c r="C20" s="35" t="s">
        <v>267</v>
      </c>
      <c r="D20" s="35">
        <v>500</v>
      </c>
      <c r="E20" s="75">
        <f t="shared" si="0"/>
        <v>166.66666666666666</v>
      </c>
      <c r="F20" s="36"/>
      <c r="G20" s="36">
        <f t="shared" si="1"/>
        <v>0</v>
      </c>
      <c r="H20" s="37"/>
      <c r="I20" s="37"/>
    </row>
    <row r="21" spans="1:9" x14ac:dyDescent="0.25">
      <c r="A21" s="7">
        <v>15</v>
      </c>
      <c r="B21" s="34" t="s">
        <v>442</v>
      </c>
      <c r="C21" s="35" t="s">
        <v>267</v>
      </c>
      <c r="D21" s="35">
        <v>100</v>
      </c>
      <c r="E21" s="75">
        <f t="shared" si="0"/>
        <v>33.333333333333336</v>
      </c>
      <c r="F21" s="36"/>
      <c r="G21" s="36">
        <f t="shared" si="1"/>
        <v>0</v>
      </c>
      <c r="H21" s="37"/>
      <c r="I21" s="37"/>
    </row>
    <row r="22" spans="1:9" x14ac:dyDescent="0.25">
      <c r="A22" s="7">
        <v>16</v>
      </c>
      <c r="B22" s="34" t="s">
        <v>441</v>
      </c>
      <c r="C22" s="35" t="s">
        <v>267</v>
      </c>
      <c r="D22" s="35">
        <v>100</v>
      </c>
      <c r="E22" s="75">
        <f t="shared" si="0"/>
        <v>33.333333333333336</v>
      </c>
      <c r="F22" s="36"/>
      <c r="G22" s="36">
        <f t="shared" si="1"/>
        <v>0</v>
      </c>
      <c r="H22" s="37"/>
      <c r="I22" s="37"/>
    </row>
    <row r="23" spans="1:9" x14ac:dyDescent="0.25">
      <c r="A23" s="7"/>
      <c r="B23" s="34" t="s">
        <v>713</v>
      </c>
      <c r="C23" s="35" t="s">
        <v>267</v>
      </c>
      <c r="D23" s="35">
        <v>50</v>
      </c>
      <c r="E23" s="75">
        <f t="shared" si="0"/>
        <v>16.666666666666668</v>
      </c>
      <c r="F23" s="36"/>
      <c r="G23" s="36">
        <f t="shared" si="1"/>
        <v>0</v>
      </c>
      <c r="H23" s="37"/>
      <c r="I23" s="37"/>
    </row>
    <row r="24" spans="1:9" x14ac:dyDescent="0.25">
      <c r="A24" s="7">
        <v>17</v>
      </c>
      <c r="B24" s="34" t="s">
        <v>215</v>
      </c>
      <c r="C24" s="35" t="s">
        <v>267</v>
      </c>
      <c r="D24" s="35">
        <v>200</v>
      </c>
      <c r="E24" s="75">
        <f t="shared" si="0"/>
        <v>66.666666666666671</v>
      </c>
      <c r="F24" s="36"/>
      <c r="G24" s="36">
        <f t="shared" si="1"/>
        <v>0</v>
      </c>
      <c r="H24" s="37"/>
      <c r="I24" s="37"/>
    </row>
    <row r="25" spans="1:9" x14ac:dyDescent="0.25">
      <c r="A25" s="7">
        <v>18</v>
      </c>
      <c r="B25" s="34" t="s">
        <v>217</v>
      </c>
      <c r="C25" s="35" t="s">
        <v>267</v>
      </c>
      <c r="D25" s="35">
        <v>200</v>
      </c>
      <c r="E25" s="75">
        <f t="shared" si="0"/>
        <v>66.666666666666671</v>
      </c>
      <c r="F25" s="36"/>
      <c r="G25" s="36">
        <f t="shared" si="1"/>
        <v>0</v>
      </c>
      <c r="H25" s="37"/>
      <c r="I25" s="37"/>
    </row>
    <row r="26" spans="1:9" x14ac:dyDescent="0.25">
      <c r="A26" s="7">
        <v>19</v>
      </c>
      <c r="B26" s="34" t="s">
        <v>218</v>
      </c>
      <c r="C26" s="35" t="s">
        <v>267</v>
      </c>
      <c r="D26" s="35">
        <v>200</v>
      </c>
      <c r="E26" s="75">
        <f t="shared" si="0"/>
        <v>66.666666666666671</v>
      </c>
      <c r="F26" s="36"/>
      <c r="G26" s="36">
        <f t="shared" si="1"/>
        <v>0</v>
      </c>
      <c r="H26" s="37"/>
      <c r="I26" s="37"/>
    </row>
    <row r="27" spans="1:9" x14ac:dyDescent="0.25">
      <c r="A27" s="7">
        <v>20</v>
      </c>
      <c r="B27" s="34" t="s">
        <v>216</v>
      </c>
      <c r="C27" s="35" t="s">
        <v>267</v>
      </c>
      <c r="D27" s="35">
        <v>200</v>
      </c>
      <c r="E27" s="75">
        <f t="shared" si="0"/>
        <v>66.666666666666671</v>
      </c>
      <c r="F27" s="36"/>
      <c r="G27" s="36">
        <f t="shared" si="1"/>
        <v>0</v>
      </c>
      <c r="H27" s="37"/>
      <c r="I27" s="37"/>
    </row>
    <row r="28" spans="1:9" x14ac:dyDescent="0.25">
      <c r="A28" s="7">
        <v>21</v>
      </c>
      <c r="B28" s="34" t="s">
        <v>443</v>
      </c>
      <c r="C28" s="35" t="s">
        <v>267</v>
      </c>
      <c r="D28" s="35">
        <v>100</v>
      </c>
      <c r="E28" s="75">
        <f t="shared" si="0"/>
        <v>33.333333333333336</v>
      </c>
      <c r="F28" s="36"/>
      <c r="G28" s="36">
        <f t="shared" si="1"/>
        <v>0</v>
      </c>
      <c r="H28" s="37"/>
      <c r="I28" s="37"/>
    </row>
    <row r="29" spans="1:9" x14ac:dyDescent="0.25">
      <c r="A29" s="7">
        <v>22</v>
      </c>
      <c r="B29" s="34" t="s">
        <v>220</v>
      </c>
      <c r="C29" s="35" t="s">
        <v>267</v>
      </c>
      <c r="D29" s="35">
        <v>100</v>
      </c>
      <c r="E29" s="75">
        <f t="shared" si="0"/>
        <v>33.333333333333336</v>
      </c>
      <c r="F29" s="36"/>
      <c r="G29" s="36">
        <f t="shared" si="1"/>
        <v>0</v>
      </c>
      <c r="H29" s="37"/>
      <c r="I29" s="37"/>
    </row>
    <row r="30" spans="1:9" x14ac:dyDescent="0.25">
      <c r="A30" s="7">
        <v>23</v>
      </c>
      <c r="B30" s="34" t="s">
        <v>445</v>
      </c>
      <c r="C30" s="35" t="s">
        <v>267</v>
      </c>
      <c r="D30" s="35">
        <v>200</v>
      </c>
      <c r="E30" s="75">
        <f t="shared" si="0"/>
        <v>66.666666666666671</v>
      </c>
      <c r="F30" s="36"/>
      <c r="G30" s="36">
        <f t="shared" si="1"/>
        <v>0</v>
      </c>
      <c r="H30" s="37"/>
      <c r="I30" s="37"/>
    </row>
    <row r="31" spans="1:9" x14ac:dyDescent="0.25">
      <c r="A31" s="7">
        <v>24</v>
      </c>
      <c r="B31" s="34" t="s">
        <v>444</v>
      </c>
      <c r="C31" s="35" t="s">
        <v>267</v>
      </c>
      <c r="D31" s="35">
        <v>100</v>
      </c>
      <c r="E31" s="75">
        <f t="shared" si="0"/>
        <v>33.333333333333336</v>
      </c>
      <c r="F31" s="36"/>
      <c r="G31" s="36">
        <f t="shared" si="1"/>
        <v>0</v>
      </c>
      <c r="H31" s="37"/>
      <c r="I31" s="37"/>
    </row>
    <row r="32" spans="1:9" x14ac:dyDescent="0.25">
      <c r="A32" s="7">
        <v>25</v>
      </c>
      <c r="B32" s="34" t="s">
        <v>219</v>
      </c>
      <c r="C32" s="35" t="s">
        <v>267</v>
      </c>
      <c r="D32" s="35">
        <v>400</v>
      </c>
      <c r="E32" s="75">
        <f t="shared" si="0"/>
        <v>133.33333333333334</v>
      </c>
      <c r="F32" s="36"/>
      <c r="G32" s="36">
        <f t="shared" si="1"/>
        <v>0</v>
      </c>
      <c r="H32" s="37"/>
      <c r="I32" s="37"/>
    </row>
    <row r="33" spans="1:9" x14ac:dyDescent="0.25">
      <c r="A33" s="7">
        <v>26</v>
      </c>
      <c r="B33" s="67" t="s">
        <v>322</v>
      </c>
      <c r="C33" s="35" t="s">
        <v>267</v>
      </c>
      <c r="D33" s="35">
        <v>100</v>
      </c>
      <c r="E33" s="75">
        <f t="shared" si="0"/>
        <v>33.333333333333336</v>
      </c>
      <c r="F33" s="36"/>
      <c r="G33" s="36">
        <f t="shared" si="1"/>
        <v>0</v>
      </c>
      <c r="H33" s="35"/>
      <c r="I33" s="37"/>
    </row>
    <row r="34" spans="1:9" x14ac:dyDescent="0.25">
      <c r="A34" s="7">
        <v>27</v>
      </c>
      <c r="B34" s="34" t="s">
        <v>222</v>
      </c>
      <c r="C34" s="35" t="s">
        <v>267</v>
      </c>
      <c r="D34" s="35">
        <v>250</v>
      </c>
      <c r="E34" s="75">
        <f t="shared" si="0"/>
        <v>83.333333333333329</v>
      </c>
      <c r="F34" s="36"/>
      <c r="G34" s="36">
        <f t="shared" si="1"/>
        <v>0</v>
      </c>
      <c r="H34" s="35"/>
      <c r="I34" s="37"/>
    </row>
    <row r="35" spans="1:9" x14ac:dyDescent="0.25">
      <c r="A35" s="7">
        <v>28</v>
      </c>
      <c r="B35" s="34" t="s">
        <v>221</v>
      </c>
      <c r="C35" s="35" t="s">
        <v>267</v>
      </c>
      <c r="D35" s="35">
        <v>250</v>
      </c>
      <c r="E35" s="75">
        <f t="shared" si="0"/>
        <v>83.333333333333329</v>
      </c>
      <c r="F35" s="36"/>
      <c r="G35" s="36">
        <f t="shared" si="1"/>
        <v>0</v>
      </c>
      <c r="H35" s="37"/>
      <c r="I35" s="37"/>
    </row>
    <row r="36" spans="1:9" x14ac:dyDescent="0.25">
      <c r="A36" s="7"/>
      <c r="B36" s="19" t="s">
        <v>252</v>
      </c>
      <c r="C36" s="16"/>
      <c r="D36" s="16"/>
      <c r="E36" s="16"/>
      <c r="F36" s="22"/>
      <c r="G36" s="22">
        <f>SUM(G7:G35)</f>
        <v>0</v>
      </c>
      <c r="H36" s="79"/>
      <c r="I36" s="79"/>
    </row>
    <row r="38" spans="1:9" x14ac:dyDescent="0.25">
      <c r="A38"/>
      <c r="B38" s="90"/>
    </row>
    <row r="39" spans="1:9" x14ac:dyDescent="0.25">
      <c r="A39"/>
    </row>
    <row r="40" spans="1:9" x14ac:dyDescent="0.25">
      <c r="A40" t="s">
        <v>254</v>
      </c>
      <c r="B40" s="18"/>
    </row>
    <row r="41" spans="1:9" x14ac:dyDescent="0.25">
      <c r="A41"/>
      <c r="B41" s="18"/>
    </row>
    <row r="42" spans="1:9" x14ac:dyDescent="0.25">
      <c r="A42"/>
    </row>
    <row r="43" spans="1:9" x14ac:dyDescent="0.25">
      <c r="A43" t="s">
        <v>255</v>
      </c>
    </row>
    <row r="44" spans="1:9" x14ac:dyDescent="0.25">
      <c r="B44" s="17"/>
    </row>
    <row r="45" spans="1:9" x14ac:dyDescent="0.25">
      <c r="H45" s="3"/>
    </row>
    <row r="46" spans="1:9" x14ac:dyDescent="0.25">
      <c r="H46" s="3"/>
    </row>
    <row r="47" spans="1:9" x14ac:dyDescent="0.25">
      <c r="H47" s="3"/>
    </row>
    <row r="48" spans="1:9" x14ac:dyDescent="0.25">
      <c r="H48" s="3"/>
    </row>
    <row r="49" spans="8:8" x14ac:dyDescent="0.25">
      <c r="H49" s="3"/>
    </row>
    <row r="50" spans="8:8" x14ac:dyDescent="0.25">
      <c r="H50" s="3"/>
    </row>
    <row r="51" spans="8:8" x14ac:dyDescent="0.25">
      <c r="H51" s="3"/>
    </row>
    <row r="52" spans="8:8" x14ac:dyDescent="0.25">
      <c r="H52" s="3"/>
    </row>
    <row r="53" spans="8:8" x14ac:dyDescent="0.25">
      <c r="H53" s="3"/>
    </row>
  </sheetData>
  <sortState xmlns:xlrd2="http://schemas.microsoft.com/office/spreadsheetml/2017/richdata2" ref="B7:I34">
    <sortCondition ref="B7:B34"/>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I30"/>
  <sheetViews>
    <sheetView workbookViewId="0">
      <selection activeCell="D31" sqref="D31"/>
    </sheetView>
  </sheetViews>
  <sheetFormatPr defaultColWidth="8.85546875" defaultRowHeight="15" x14ac:dyDescent="0.25"/>
  <cols>
    <col min="1" max="1" width="12" style="1" customWidth="1"/>
    <col min="2" max="2" width="66.7109375" customWidth="1"/>
    <col min="3" max="5" width="20.7109375" style="1" customWidth="1"/>
    <col min="6" max="7" width="20.7109375" customWidth="1"/>
    <col min="8" max="8" width="20.7109375" style="1" customWidth="1"/>
    <col min="9" max="12" width="20.7109375" customWidth="1"/>
  </cols>
  <sheetData>
    <row r="2" spans="1:9" x14ac:dyDescent="0.25">
      <c r="A2" t="s">
        <v>253</v>
      </c>
    </row>
    <row r="3" spans="1:9" ht="15.75" thickBot="1" x14ac:dyDescent="0.3"/>
    <row r="4" spans="1:9" ht="15.75" thickBot="1" x14ac:dyDescent="0.3">
      <c r="A4" s="32" t="s">
        <v>12</v>
      </c>
      <c r="B4" s="44" t="s">
        <v>228</v>
      </c>
      <c r="C4" s="94"/>
      <c r="D4" s="94"/>
      <c r="E4" s="94"/>
    </row>
    <row r="6" spans="1:9" ht="45" x14ac:dyDescent="0.25">
      <c r="A6" s="21" t="s">
        <v>3</v>
      </c>
      <c r="B6" s="21" t="s">
        <v>0</v>
      </c>
      <c r="C6" s="21" t="s">
        <v>290</v>
      </c>
      <c r="D6" s="21" t="s">
        <v>270</v>
      </c>
      <c r="E6" s="21" t="s">
        <v>291</v>
      </c>
      <c r="F6" s="21" t="s">
        <v>268</v>
      </c>
      <c r="G6" s="21" t="s">
        <v>518</v>
      </c>
      <c r="H6" s="21" t="s">
        <v>1</v>
      </c>
      <c r="I6" s="21" t="s">
        <v>2</v>
      </c>
    </row>
    <row r="7" spans="1:9" x14ac:dyDescent="0.25">
      <c r="A7" s="7">
        <v>1</v>
      </c>
      <c r="B7" s="34" t="s">
        <v>233</v>
      </c>
      <c r="C7" s="35" t="s">
        <v>267</v>
      </c>
      <c r="D7" s="35">
        <v>200</v>
      </c>
      <c r="E7" s="75">
        <f>D7/3</f>
        <v>66.666666666666671</v>
      </c>
      <c r="F7" s="36"/>
      <c r="G7" s="36">
        <f>E7*F7</f>
        <v>0</v>
      </c>
      <c r="H7" s="37"/>
      <c r="I7" s="37"/>
    </row>
    <row r="8" spans="1:9" x14ac:dyDescent="0.25">
      <c r="A8" s="7">
        <v>2</v>
      </c>
      <c r="B8" s="34" t="s">
        <v>229</v>
      </c>
      <c r="C8" s="35" t="s">
        <v>267</v>
      </c>
      <c r="D8" s="35">
        <v>50</v>
      </c>
      <c r="E8" s="75">
        <f>D8/3</f>
        <v>16.666666666666668</v>
      </c>
      <c r="F8" s="36"/>
      <c r="G8" s="36">
        <f t="shared" ref="G8:G12" si="0">E8*F8</f>
        <v>0</v>
      </c>
      <c r="H8" s="37"/>
      <c r="I8" s="37"/>
    </row>
    <row r="9" spans="1:9" x14ac:dyDescent="0.25">
      <c r="A9" s="7">
        <v>3</v>
      </c>
      <c r="B9" s="34" t="s">
        <v>230</v>
      </c>
      <c r="C9" s="35" t="s">
        <v>267</v>
      </c>
      <c r="D9" s="35">
        <v>50</v>
      </c>
      <c r="E9" s="75">
        <f>D9/3</f>
        <v>16.666666666666668</v>
      </c>
      <c r="F9" s="36"/>
      <c r="G9" s="36">
        <f t="shared" si="0"/>
        <v>0</v>
      </c>
      <c r="H9" s="37"/>
      <c r="I9" s="37"/>
    </row>
    <row r="10" spans="1:9" x14ac:dyDescent="0.25">
      <c r="A10" s="7">
        <v>4</v>
      </c>
      <c r="B10" s="34" t="s">
        <v>231</v>
      </c>
      <c r="C10" s="35" t="s">
        <v>267</v>
      </c>
      <c r="D10" s="35">
        <v>150</v>
      </c>
      <c r="E10" s="75">
        <f>D10/3</f>
        <v>50</v>
      </c>
      <c r="F10" s="36"/>
      <c r="G10" s="36">
        <f t="shared" si="0"/>
        <v>0</v>
      </c>
      <c r="H10" s="37"/>
      <c r="I10" s="37"/>
    </row>
    <row r="11" spans="1:9" x14ac:dyDescent="0.25">
      <c r="A11" s="7">
        <v>5</v>
      </c>
      <c r="B11" s="34" t="s">
        <v>715</v>
      </c>
      <c r="C11" s="35" t="s">
        <v>267</v>
      </c>
      <c r="D11" s="35">
        <v>30</v>
      </c>
      <c r="E11" s="75">
        <v>10</v>
      </c>
      <c r="F11" s="36"/>
      <c r="G11" s="36">
        <f t="shared" si="0"/>
        <v>0</v>
      </c>
      <c r="H11" s="37"/>
      <c r="I11" s="37"/>
    </row>
    <row r="12" spans="1:9" x14ac:dyDescent="0.25">
      <c r="A12" s="7">
        <v>6</v>
      </c>
      <c r="B12" s="34" t="s">
        <v>714</v>
      </c>
      <c r="C12" s="35" t="s">
        <v>267</v>
      </c>
      <c r="D12" s="35">
        <v>30</v>
      </c>
      <c r="E12" s="75">
        <v>10</v>
      </c>
      <c r="F12" s="36"/>
      <c r="G12" s="36">
        <f t="shared" si="0"/>
        <v>0</v>
      </c>
      <c r="H12" s="37"/>
      <c r="I12" s="37"/>
    </row>
    <row r="13" spans="1:9" x14ac:dyDescent="0.25">
      <c r="A13" s="7"/>
      <c r="B13" s="19" t="s">
        <v>252</v>
      </c>
      <c r="C13" s="16"/>
      <c r="D13" s="16"/>
      <c r="E13" s="16"/>
      <c r="F13" s="22"/>
      <c r="G13" s="22">
        <f>SUM(G7:G12)</f>
        <v>0</v>
      </c>
      <c r="H13" s="79"/>
      <c r="I13" s="79"/>
    </row>
    <row r="14" spans="1:9" x14ac:dyDescent="0.25">
      <c r="A14"/>
    </row>
    <row r="15" spans="1:9" x14ac:dyDescent="0.25">
      <c r="A15"/>
    </row>
    <row r="16" spans="1:9" x14ac:dyDescent="0.25">
      <c r="A16"/>
    </row>
    <row r="17" spans="1:8" x14ac:dyDescent="0.25">
      <c r="A17" t="s">
        <v>254</v>
      </c>
      <c r="B17" s="18"/>
    </row>
    <row r="18" spans="1:8" x14ac:dyDescent="0.25">
      <c r="A18"/>
      <c r="B18" s="18"/>
    </row>
    <row r="19" spans="1:8" x14ac:dyDescent="0.25">
      <c r="A19"/>
    </row>
    <row r="20" spans="1:8" x14ac:dyDescent="0.25">
      <c r="A20" t="s">
        <v>255</v>
      </c>
    </row>
    <row r="21" spans="1:8" x14ac:dyDescent="0.25">
      <c r="B21" s="17"/>
    </row>
    <row r="22" spans="1:8" x14ac:dyDescent="0.25">
      <c r="H22" s="3"/>
    </row>
    <row r="23" spans="1:8" x14ac:dyDescent="0.25">
      <c r="H23" s="3"/>
    </row>
    <row r="24" spans="1:8" x14ac:dyDescent="0.25">
      <c r="H24" s="3"/>
    </row>
    <row r="25" spans="1:8" x14ac:dyDescent="0.25">
      <c r="H25" s="3"/>
    </row>
    <row r="26" spans="1:8" x14ac:dyDescent="0.25">
      <c r="H26" s="3"/>
    </row>
    <row r="27" spans="1:8" x14ac:dyDescent="0.25">
      <c r="H27" s="3"/>
    </row>
    <row r="28" spans="1:8" x14ac:dyDescent="0.25">
      <c r="H28" s="3"/>
    </row>
    <row r="29" spans="1:8" x14ac:dyDescent="0.25">
      <c r="H29" s="3"/>
    </row>
    <row r="30" spans="1:8" x14ac:dyDescent="0.25">
      <c r="H30" s="3"/>
    </row>
  </sheetData>
  <sortState xmlns:xlrd2="http://schemas.microsoft.com/office/spreadsheetml/2017/richdata2" ref="B7:I10">
    <sortCondition ref="B7:B10"/>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R29"/>
  <sheetViews>
    <sheetView workbookViewId="0">
      <selection activeCell="V23" sqref="V23"/>
    </sheetView>
  </sheetViews>
  <sheetFormatPr defaultColWidth="8.85546875" defaultRowHeight="15" x14ac:dyDescent="0.25"/>
  <cols>
    <col min="1" max="1" width="12" style="1" customWidth="1"/>
    <col min="2" max="2" width="58.42578125" customWidth="1"/>
    <col min="3" max="4" width="20.7109375" customWidth="1"/>
    <col min="5" max="6" width="20.7109375" style="1" customWidth="1"/>
    <col min="7" max="13" width="20.7109375" customWidth="1"/>
  </cols>
  <sheetData>
    <row r="2" spans="1:18" x14ac:dyDescent="0.25">
      <c r="A2" t="s">
        <v>253</v>
      </c>
    </row>
    <row r="3" spans="1:18" ht="15.75" thickBot="1" x14ac:dyDescent="0.3"/>
    <row r="4" spans="1:18" ht="15.75" thickBot="1" x14ac:dyDescent="0.3">
      <c r="A4" s="13" t="s">
        <v>25</v>
      </c>
      <c r="B4" s="32" t="s">
        <v>279</v>
      </c>
    </row>
    <row r="6" spans="1:18" ht="45" x14ac:dyDescent="0.25">
      <c r="A6" s="10" t="s">
        <v>3</v>
      </c>
      <c r="B6" s="21" t="s">
        <v>0</v>
      </c>
      <c r="C6" s="21" t="s">
        <v>290</v>
      </c>
      <c r="D6" s="21" t="s">
        <v>485</v>
      </c>
      <c r="E6" s="21" t="s">
        <v>270</v>
      </c>
      <c r="F6" s="21" t="s">
        <v>291</v>
      </c>
      <c r="G6" s="21" t="s">
        <v>268</v>
      </c>
      <c r="H6" s="21" t="s">
        <v>518</v>
      </c>
      <c r="I6" s="21" t="s">
        <v>1</v>
      </c>
      <c r="J6" s="21" t="s">
        <v>2</v>
      </c>
    </row>
    <row r="7" spans="1:18" x14ac:dyDescent="0.25">
      <c r="A7" s="7">
        <v>1</v>
      </c>
      <c r="B7" s="43" t="s">
        <v>513</v>
      </c>
      <c r="C7" s="35" t="s">
        <v>267</v>
      </c>
      <c r="D7" s="35"/>
      <c r="E7" s="35">
        <v>100</v>
      </c>
      <c r="F7" s="75">
        <f>E7/3</f>
        <v>33.333333333333336</v>
      </c>
      <c r="G7" s="40"/>
      <c r="H7" s="37">
        <f>F7*G7</f>
        <v>0</v>
      </c>
      <c r="I7" s="35"/>
      <c r="J7" s="37"/>
      <c r="R7" s="76"/>
    </row>
    <row r="8" spans="1:18" ht="30" x14ac:dyDescent="0.25">
      <c r="A8" s="7">
        <v>2</v>
      </c>
      <c r="B8" s="43" t="s">
        <v>512</v>
      </c>
      <c r="C8" s="35" t="s">
        <v>267</v>
      </c>
      <c r="D8" s="35"/>
      <c r="E8" s="35">
        <v>2000</v>
      </c>
      <c r="F8" s="75">
        <f t="shared" ref="F8:F11" si="0">E8/3</f>
        <v>666.66666666666663</v>
      </c>
      <c r="G8" s="40"/>
      <c r="H8" s="37">
        <f t="shared" ref="H8:H11" si="1">F8*G8</f>
        <v>0</v>
      </c>
      <c r="I8" s="35"/>
      <c r="J8" s="37"/>
    </row>
    <row r="9" spans="1:18" ht="30" x14ac:dyDescent="0.25">
      <c r="A9" s="7">
        <v>3</v>
      </c>
      <c r="B9" s="43" t="s">
        <v>514</v>
      </c>
      <c r="C9" s="35" t="s">
        <v>267</v>
      </c>
      <c r="D9" s="35" t="s">
        <v>480</v>
      </c>
      <c r="E9" s="35">
        <v>5000</v>
      </c>
      <c r="F9" s="75">
        <f t="shared" si="0"/>
        <v>1666.6666666666667</v>
      </c>
      <c r="G9" s="40"/>
      <c r="H9" s="37">
        <f t="shared" si="1"/>
        <v>0</v>
      </c>
      <c r="I9" s="35"/>
      <c r="J9" s="37"/>
    </row>
    <row r="10" spans="1:18" ht="30" x14ac:dyDescent="0.25">
      <c r="A10" s="7">
        <v>4</v>
      </c>
      <c r="B10" s="43" t="s">
        <v>515</v>
      </c>
      <c r="C10" s="35" t="s">
        <v>267</v>
      </c>
      <c r="D10" s="35" t="s">
        <v>480</v>
      </c>
      <c r="E10" s="35">
        <v>5000</v>
      </c>
      <c r="F10" s="75">
        <f t="shared" si="0"/>
        <v>1666.6666666666667</v>
      </c>
      <c r="G10" s="40"/>
      <c r="H10" s="37">
        <f t="shared" si="1"/>
        <v>0</v>
      </c>
      <c r="I10" s="35"/>
      <c r="J10" s="37"/>
    </row>
    <row r="11" spans="1:18" x14ac:dyDescent="0.25">
      <c r="A11" s="7">
        <v>5</v>
      </c>
      <c r="B11" s="43" t="s">
        <v>511</v>
      </c>
      <c r="C11" s="35" t="s">
        <v>267</v>
      </c>
      <c r="D11" s="35"/>
      <c r="E11" s="35">
        <v>100</v>
      </c>
      <c r="F11" s="75">
        <f t="shared" si="0"/>
        <v>33.333333333333336</v>
      </c>
      <c r="G11" s="40"/>
      <c r="H11" s="37">
        <f t="shared" si="1"/>
        <v>0</v>
      </c>
      <c r="I11" s="35"/>
      <c r="J11" s="37"/>
    </row>
    <row r="12" spans="1:18" x14ac:dyDescent="0.25">
      <c r="A12" s="7"/>
      <c r="B12" s="19" t="s">
        <v>252</v>
      </c>
      <c r="C12" s="22"/>
      <c r="D12" s="22"/>
      <c r="E12" s="22"/>
      <c r="F12" s="22"/>
      <c r="G12" s="22"/>
      <c r="H12" s="22">
        <f>SUM(H7:H11)</f>
        <v>0</v>
      </c>
      <c r="I12" s="79"/>
      <c r="J12" s="79"/>
    </row>
    <row r="13" spans="1:18" x14ac:dyDescent="0.25">
      <c r="A13"/>
    </row>
    <row r="14" spans="1:18" x14ac:dyDescent="0.25">
      <c r="A14"/>
    </row>
    <row r="15" spans="1:18" x14ac:dyDescent="0.25">
      <c r="A15"/>
    </row>
    <row r="16" spans="1:18" x14ac:dyDescent="0.25">
      <c r="A16" t="s">
        <v>254</v>
      </c>
    </row>
    <row r="17" spans="1:6" x14ac:dyDescent="0.25">
      <c r="A17"/>
    </row>
    <row r="18" spans="1:6" x14ac:dyDescent="0.25">
      <c r="A18"/>
    </row>
    <row r="19" spans="1:6" x14ac:dyDescent="0.25">
      <c r="A19" t="s">
        <v>255</v>
      </c>
    </row>
    <row r="21" spans="1:6" x14ac:dyDescent="0.25">
      <c r="E21" s="3"/>
      <c r="F21" s="3"/>
    </row>
    <row r="22" spans="1:6" x14ac:dyDescent="0.25">
      <c r="E22" s="3"/>
      <c r="F22" s="3"/>
    </row>
    <row r="23" spans="1:6" x14ac:dyDescent="0.25">
      <c r="E23" s="3"/>
      <c r="F23" s="3"/>
    </row>
    <row r="24" spans="1:6" x14ac:dyDescent="0.25">
      <c r="E24" s="3"/>
      <c r="F24" s="3"/>
    </row>
    <row r="25" spans="1:6" x14ac:dyDescent="0.25">
      <c r="E25" s="3"/>
      <c r="F25" s="3"/>
    </row>
    <row r="26" spans="1:6" x14ac:dyDescent="0.25">
      <c r="E26" s="3"/>
      <c r="F26" s="3"/>
    </row>
    <row r="27" spans="1:6" x14ac:dyDescent="0.25">
      <c r="E27" s="3"/>
      <c r="F27" s="3"/>
    </row>
    <row r="28" spans="1:6" x14ac:dyDescent="0.25">
      <c r="E28" s="3"/>
      <c r="F28" s="3"/>
    </row>
    <row r="29" spans="1:6" x14ac:dyDescent="0.25">
      <c r="E29" s="3"/>
      <c r="F29" s="3"/>
    </row>
  </sheetData>
  <sortState xmlns:xlrd2="http://schemas.microsoft.com/office/spreadsheetml/2017/richdata2" ref="A7:I11">
    <sortCondition ref="B7:B11"/>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O40"/>
  <sheetViews>
    <sheetView topLeftCell="A10" workbookViewId="0">
      <selection activeCell="G31" sqref="G31"/>
    </sheetView>
  </sheetViews>
  <sheetFormatPr defaultRowHeight="15" x14ac:dyDescent="0.25"/>
  <cols>
    <col min="1" max="1" width="12" style="1" customWidth="1"/>
    <col min="2" max="2" width="63.140625" customWidth="1"/>
    <col min="3" max="5" width="20.7109375" style="1" customWidth="1"/>
    <col min="6" max="6" width="20.7109375" customWidth="1"/>
    <col min="7" max="7" width="20.7109375" style="1" customWidth="1"/>
    <col min="8" max="12" width="20.7109375" customWidth="1"/>
  </cols>
  <sheetData>
    <row r="2" spans="1:15" x14ac:dyDescent="0.25">
      <c r="A2" t="s">
        <v>253</v>
      </c>
    </row>
    <row r="3" spans="1:15" ht="15.75" thickBot="1" x14ac:dyDescent="0.3"/>
    <row r="4" spans="1:15" ht="15.75" thickBot="1" x14ac:dyDescent="0.3">
      <c r="A4" s="32" t="s">
        <v>227</v>
      </c>
      <c r="B4" s="32" t="s">
        <v>22</v>
      </c>
    </row>
    <row r="6" spans="1:15" ht="45" x14ac:dyDescent="0.25">
      <c r="A6" s="21" t="s">
        <v>3</v>
      </c>
      <c r="B6" s="21" t="s">
        <v>0</v>
      </c>
      <c r="C6" s="21" t="s">
        <v>290</v>
      </c>
      <c r="D6" s="21" t="s">
        <v>270</v>
      </c>
      <c r="E6" s="21" t="s">
        <v>609</v>
      </c>
      <c r="F6" s="21" t="s">
        <v>268</v>
      </c>
      <c r="G6" s="21" t="s">
        <v>518</v>
      </c>
      <c r="H6" s="21" t="s">
        <v>1</v>
      </c>
      <c r="I6" s="21" t="s">
        <v>2</v>
      </c>
    </row>
    <row r="7" spans="1:15" x14ac:dyDescent="0.25">
      <c r="A7" s="7">
        <v>1</v>
      </c>
      <c r="B7" s="39" t="s">
        <v>749</v>
      </c>
      <c r="C7" s="35" t="s">
        <v>267</v>
      </c>
      <c r="D7" s="35">
        <v>3000</v>
      </c>
      <c r="E7" s="75">
        <f>D7/3</f>
        <v>1000</v>
      </c>
      <c r="F7" s="36"/>
      <c r="G7" s="36">
        <f>E7*F7</f>
        <v>0</v>
      </c>
      <c r="H7" s="37"/>
      <c r="I7" s="37"/>
      <c r="O7" s="76"/>
    </row>
    <row r="8" spans="1:15" x14ac:dyDescent="0.25">
      <c r="A8" s="7">
        <v>2</v>
      </c>
      <c r="B8" s="39" t="s">
        <v>750</v>
      </c>
      <c r="C8" s="35" t="s">
        <v>267</v>
      </c>
      <c r="D8" s="35">
        <v>60</v>
      </c>
      <c r="E8" s="75">
        <f t="shared" ref="E8:E23" si="0">D8/3</f>
        <v>20</v>
      </c>
      <c r="F8" s="36"/>
      <c r="G8" s="36">
        <f t="shared" ref="G8:G23" si="1">E8*F8</f>
        <v>0</v>
      </c>
      <c r="H8" s="37"/>
      <c r="I8" s="37"/>
    </row>
    <row r="9" spans="1:15" x14ac:dyDescent="0.25">
      <c r="A9" s="7">
        <v>3</v>
      </c>
      <c r="B9" s="39" t="s">
        <v>751</v>
      </c>
      <c r="C9" s="35" t="s">
        <v>267</v>
      </c>
      <c r="D9" s="35">
        <v>5000</v>
      </c>
      <c r="E9" s="75">
        <f t="shared" si="0"/>
        <v>1666.6666666666667</v>
      </c>
      <c r="F9" s="36"/>
      <c r="G9" s="36">
        <f t="shared" si="1"/>
        <v>0</v>
      </c>
      <c r="H9" s="37"/>
      <c r="I9" s="37"/>
    </row>
    <row r="10" spans="1:15" x14ac:dyDescent="0.25">
      <c r="A10" s="7">
        <v>4</v>
      </c>
      <c r="B10" s="39" t="s">
        <v>752</v>
      </c>
      <c r="C10" s="35" t="s">
        <v>267</v>
      </c>
      <c r="D10" s="35">
        <v>5000</v>
      </c>
      <c r="E10" s="75">
        <f t="shared" si="0"/>
        <v>1666.6666666666667</v>
      </c>
      <c r="F10" s="36"/>
      <c r="G10" s="36">
        <f t="shared" si="1"/>
        <v>0</v>
      </c>
      <c r="H10" s="37"/>
      <c r="I10" s="37"/>
    </row>
    <row r="11" spans="1:15" x14ac:dyDescent="0.25">
      <c r="A11" s="7">
        <v>5</v>
      </c>
      <c r="B11" s="39" t="s">
        <v>753</v>
      </c>
      <c r="C11" s="35" t="s">
        <v>267</v>
      </c>
      <c r="D11" s="35">
        <v>60</v>
      </c>
      <c r="E11" s="75">
        <f t="shared" si="0"/>
        <v>20</v>
      </c>
      <c r="F11" s="36"/>
      <c r="G11" s="36">
        <f t="shared" si="1"/>
        <v>0</v>
      </c>
      <c r="H11" s="37"/>
      <c r="I11" s="37"/>
    </row>
    <row r="12" spans="1:15" x14ac:dyDescent="0.25">
      <c r="A12" s="7">
        <v>6</v>
      </c>
      <c r="B12" s="39" t="s">
        <v>754</v>
      </c>
      <c r="C12" s="35" t="s">
        <v>267</v>
      </c>
      <c r="D12" s="35">
        <v>5</v>
      </c>
      <c r="E12" s="75">
        <f t="shared" si="0"/>
        <v>1.6666666666666667</v>
      </c>
      <c r="F12" s="36"/>
      <c r="G12" s="36">
        <f t="shared" si="1"/>
        <v>0</v>
      </c>
      <c r="H12" s="37"/>
      <c r="I12" s="37"/>
    </row>
    <row r="13" spans="1:15" ht="30" x14ac:dyDescent="0.25">
      <c r="A13" s="7">
        <v>7</v>
      </c>
      <c r="B13" s="39" t="s">
        <v>755</v>
      </c>
      <c r="C13" s="35" t="s">
        <v>267</v>
      </c>
      <c r="D13" s="35">
        <v>5</v>
      </c>
      <c r="E13" s="75">
        <f t="shared" si="0"/>
        <v>1.6666666666666667</v>
      </c>
      <c r="F13" s="36"/>
      <c r="G13" s="36">
        <f t="shared" si="1"/>
        <v>0</v>
      </c>
      <c r="H13" s="37"/>
      <c r="I13" s="37"/>
    </row>
    <row r="14" spans="1:15" ht="30" x14ac:dyDescent="0.25">
      <c r="A14" s="7">
        <v>8</v>
      </c>
      <c r="B14" s="39" t="s">
        <v>756</v>
      </c>
      <c r="C14" s="35" t="s">
        <v>267</v>
      </c>
      <c r="D14" s="35">
        <v>5</v>
      </c>
      <c r="E14" s="75">
        <f t="shared" si="0"/>
        <v>1.6666666666666667</v>
      </c>
      <c r="F14" s="36"/>
      <c r="G14" s="36">
        <f t="shared" si="1"/>
        <v>0</v>
      </c>
      <c r="H14" s="37"/>
      <c r="I14" s="37"/>
    </row>
    <row r="15" spans="1:15" ht="30" x14ac:dyDescent="0.25">
      <c r="A15" s="7">
        <v>9</v>
      </c>
      <c r="B15" s="39" t="s">
        <v>757</v>
      </c>
      <c r="C15" s="35" t="s">
        <v>267</v>
      </c>
      <c r="D15" s="35">
        <v>5</v>
      </c>
      <c r="E15" s="75">
        <f t="shared" si="0"/>
        <v>1.6666666666666667</v>
      </c>
      <c r="F15" s="36"/>
      <c r="G15" s="36">
        <f t="shared" si="1"/>
        <v>0</v>
      </c>
      <c r="H15" s="37"/>
      <c r="I15" s="37"/>
    </row>
    <row r="16" spans="1:15" ht="30" x14ac:dyDescent="0.25">
      <c r="A16" s="7">
        <v>10</v>
      </c>
      <c r="B16" s="39" t="s">
        <v>758</v>
      </c>
      <c r="C16" s="35" t="s">
        <v>267</v>
      </c>
      <c r="D16" s="35">
        <v>5</v>
      </c>
      <c r="E16" s="75">
        <f t="shared" si="0"/>
        <v>1.6666666666666667</v>
      </c>
      <c r="F16" s="36"/>
      <c r="G16" s="36">
        <f t="shared" si="1"/>
        <v>0</v>
      </c>
      <c r="H16" s="37"/>
      <c r="I16" s="37"/>
    </row>
    <row r="17" spans="1:9" ht="30" x14ac:dyDescent="0.25">
      <c r="A17" s="7">
        <v>11</v>
      </c>
      <c r="B17" s="39" t="s">
        <v>759</v>
      </c>
      <c r="C17" s="35" t="s">
        <v>267</v>
      </c>
      <c r="D17" s="35">
        <v>5</v>
      </c>
      <c r="E17" s="75">
        <f t="shared" si="0"/>
        <v>1.6666666666666667</v>
      </c>
      <c r="F17" s="36"/>
      <c r="G17" s="36">
        <f t="shared" si="1"/>
        <v>0</v>
      </c>
      <c r="H17" s="37"/>
      <c r="I17" s="37"/>
    </row>
    <row r="18" spans="1:9" ht="30" x14ac:dyDescent="0.25">
      <c r="A18" s="7">
        <v>12</v>
      </c>
      <c r="B18" s="39" t="s">
        <v>760</v>
      </c>
      <c r="C18" s="35" t="s">
        <v>267</v>
      </c>
      <c r="D18" s="35">
        <v>5000</v>
      </c>
      <c r="E18" s="75">
        <f t="shared" si="0"/>
        <v>1666.6666666666667</v>
      </c>
      <c r="F18" s="36"/>
      <c r="G18" s="36">
        <f t="shared" si="1"/>
        <v>0</v>
      </c>
      <c r="H18" s="37"/>
      <c r="I18" s="37"/>
    </row>
    <row r="19" spans="1:9" x14ac:dyDescent="0.25">
      <c r="A19" s="7">
        <v>13</v>
      </c>
      <c r="B19" s="39" t="s">
        <v>761</v>
      </c>
      <c r="C19" s="35" t="s">
        <v>267</v>
      </c>
      <c r="D19" s="35">
        <v>60</v>
      </c>
      <c r="E19" s="75">
        <f t="shared" si="0"/>
        <v>20</v>
      </c>
      <c r="F19" s="36"/>
      <c r="G19" s="36">
        <f t="shared" si="1"/>
        <v>0</v>
      </c>
      <c r="H19" s="37"/>
      <c r="I19" s="37"/>
    </row>
    <row r="20" spans="1:9" x14ac:dyDescent="0.25">
      <c r="A20" s="7">
        <v>14</v>
      </c>
      <c r="B20" s="39" t="s">
        <v>762</v>
      </c>
      <c r="C20" s="35" t="s">
        <v>267</v>
      </c>
      <c r="D20" s="35">
        <v>60</v>
      </c>
      <c r="E20" s="75">
        <f t="shared" si="0"/>
        <v>20</v>
      </c>
      <c r="F20" s="36"/>
      <c r="G20" s="36">
        <f t="shared" si="1"/>
        <v>0</v>
      </c>
      <c r="H20" s="37"/>
      <c r="I20" s="37"/>
    </row>
    <row r="21" spans="1:9" x14ac:dyDescent="0.25">
      <c r="A21" s="7">
        <v>15</v>
      </c>
      <c r="B21" s="39" t="s">
        <v>763</v>
      </c>
      <c r="C21" s="35" t="s">
        <v>267</v>
      </c>
      <c r="D21" s="35">
        <v>60</v>
      </c>
      <c r="E21" s="75">
        <f t="shared" si="0"/>
        <v>20</v>
      </c>
      <c r="F21" s="36"/>
      <c r="G21" s="36">
        <f t="shared" si="1"/>
        <v>0</v>
      </c>
      <c r="H21" s="37"/>
      <c r="I21" s="37"/>
    </row>
    <row r="22" spans="1:9" x14ac:dyDescent="0.25">
      <c r="A22" s="7">
        <v>16</v>
      </c>
      <c r="B22" s="39" t="s">
        <v>764</v>
      </c>
      <c r="C22" s="35" t="s">
        <v>267</v>
      </c>
      <c r="D22" s="35">
        <v>5</v>
      </c>
      <c r="E22" s="75">
        <f t="shared" si="0"/>
        <v>1.6666666666666667</v>
      </c>
      <c r="F22" s="36"/>
      <c r="G22" s="36">
        <f t="shared" si="1"/>
        <v>0</v>
      </c>
      <c r="H22" s="37"/>
      <c r="I22" s="37"/>
    </row>
    <row r="23" spans="1:9" ht="30" x14ac:dyDescent="0.25">
      <c r="A23" s="7">
        <v>17</v>
      </c>
      <c r="B23" s="39" t="s">
        <v>765</v>
      </c>
      <c r="C23" s="35" t="s">
        <v>267</v>
      </c>
      <c r="D23" s="35">
        <v>7500</v>
      </c>
      <c r="E23" s="75">
        <f t="shared" si="0"/>
        <v>2500</v>
      </c>
      <c r="F23" s="36"/>
      <c r="G23" s="36">
        <f t="shared" si="1"/>
        <v>0</v>
      </c>
      <c r="H23" s="37"/>
      <c r="I23" s="37"/>
    </row>
    <row r="24" spans="1:9" ht="30" x14ac:dyDescent="0.25">
      <c r="A24" s="7">
        <v>18</v>
      </c>
      <c r="B24" s="39" t="s">
        <v>766</v>
      </c>
      <c r="C24" s="35" t="s">
        <v>267</v>
      </c>
      <c r="D24" s="35">
        <v>60</v>
      </c>
      <c r="E24" s="75">
        <f t="shared" ref="E24:E30" si="2">D24/3</f>
        <v>20</v>
      </c>
      <c r="F24" s="36"/>
      <c r="G24" s="36">
        <f t="shared" ref="G24:G30" si="3">E24*F24</f>
        <v>0</v>
      </c>
      <c r="H24" s="37"/>
      <c r="I24" s="37"/>
    </row>
    <row r="25" spans="1:9" ht="30" x14ac:dyDescent="0.25">
      <c r="A25" s="7">
        <v>19</v>
      </c>
      <c r="B25" s="39" t="s">
        <v>767</v>
      </c>
      <c r="C25" s="35" t="s">
        <v>267</v>
      </c>
      <c r="D25" s="35">
        <v>60</v>
      </c>
      <c r="E25" s="75">
        <f t="shared" si="2"/>
        <v>20</v>
      </c>
      <c r="F25" s="36"/>
      <c r="G25" s="36">
        <f t="shared" si="3"/>
        <v>0</v>
      </c>
      <c r="H25" s="37"/>
      <c r="I25" s="37"/>
    </row>
    <row r="26" spans="1:9" ht="30" x14ac:dyDescent="0.25">
      <c r="A26" s="7">
        <v>20</v>
      </c>
      <c r="B26" s="39" t="s">
        <v>768</v>
      </c>
      <c r="C26" s="35" t="s">
        <v>267</v>
      </c>
      <c r="D26" s="35">
        <v>100</v>
      </c>
      <c r="E26" s="75">
        <f t="shared" si="2"/>
        <v>33.333333333333336</v>
      </c>
      <c r="F26" s="36"/>
      <c r="G26" s="36">
        <f t="shared" si="3"/>
        <v>0</v>
      </c>
      <c r="H26" s="37"/>
      <c r="I26" s="37"/>
    </row>
    <row r="27" spans="1:9" x14ac:dyDescent="0.25">
      <c r="A27" s="7">
        <v>21</v>
      </c>
      <c r="B27" s="39" t="s">
        <v>769</v>
      </c>
      <c r="C27" s="35" t="s">
        <v>267</v>
      </c>
      <c r="D27" s="35">
        <v>3600</v>
      </c>
      <c r="E27" s="75">
        <f t="shared" si="2"/>
        <v>1200</v>
      </c>
      <c r="F27" s="36"/>
      <c r="G27" s="36">
        <f t="shared" si="3"/>
        <v>0</v>
      </c>
      <c r="H27" s="37"/>
      <c r="I27" s="37"/>
    </row>
    <row r="28" spans="1:9" x14ac:dyDescent="0.25">
      <c r="A28" s="7">
        <v>22</v>
      </c>
      <c r="B28" s="39" t="s">
        <v>772</v>
      </c>
      <c r="C28" s="35" t="s">
        <v>267</v>
      </c>
      <c r="D28" s="35">
        <v>5000</v>
      </c>
      <c r="E28" s="75">
        <f t="shared" si="2"/>
        <v>1666.6666666666667</v>
      </c>
      <c r="F28" s="36"/>
      <c r="G28" s="36">
        <f t="shared" si="3"/>
        <v>0</v>
      </c>
      <c r="H28" s="37"/>
      <c r="I28" s="37"/>
    </row>
    <row r="29" spans="1:9" x14ac:dyDescent="0.25">
      <c r="A29" s="7">
        <v>23</v>
      </c>
      <c r="B29" s="39" t="s">
        <v>770</v>
      </c>
      <c r="C29" s="35" t="s">
        <v>267</v>
      </c>
      <c r="D29" s="35">
        <v>100</v>
      </c>
      <c r="E29" s="75">
        <f t="shared" si="2"/>
        <v>33.333333333333336</v>
      </c>
      <c r="F29" s="36"/>
      <c r="G29" s="36">
        <f t="shared" si="3"/>
        <v>0</v>
      </c>
      <c r="H29" s="37"/>
      <c r="I29" s="37"/>
    </row>
    <row r="30" spans="1:9" x14ac:dyDescent="0.25">
      <c r="A30" s="7">
        <v>24</v>
      </c>
      <c r="B30" s="39" t="s">
        <v>771</v>
      </c>
      <c r="C30" s="35" t="s">
        <v>267</v>
      </c>
      <c r="D30" s="35">
        <v>1000</v>
      </c>
      <c r="E30" s="75">
        <f t="shared" si="2"/>
        <v>333.33333333333331</v>
      </c>
      <c r="F30" s="36"/>
      <c r="G30" s="36">
        <f t="shared" si="3"/>
        <v>0</v>
      </c>
      <c r="H30" s="37"/>
      <c r="I30" s="37"/>
    </row>
    <row r="31" spans="1:9" x14ac:dyDescent="0.25">
      <c r="A31" s="7"/>
      <c r="B31" s="19" t="s">
        <v>607</v>
      </c>
      <c r="C31" s="96"/>
      <c r="D31" s="96"/>
      <c r="E31" s="96"/>
      <c r="F31" s="96"/>
      <c r="G31" s="28">
        <f>SUM(G7:G30)</f>
        <v>0</v>
      </c>
      <c r="H31" s="87"/>
      <c r="I31" s="97"/>
    </row>
    <row r="35" spans="1:2" x14ac:dyDescent="0.25">
      <c r="A35"/>
    </row>
    <row r="36" spans="1:2" x14ac:dyDescent="0.25">
      <c r="A36" t="s">
        <v>254</v>
      </c>
      <c r="B36" s="18"/>
    </row>
    <row r="37" spans="1:2" x14ac:dyDescent="0.25">
      <c r="A37"/>
      <c r="B37" s="18"/>
    </row>
    <row r="38" spans="1:2" x14ac:dyDescent="0.25">
      <c r="A38"/>
    </row>
    <row r="39" spans="1:2" x14ac:dyDescent="0.25">
      <c r="A39" t="s">
        <v>608</v>
      </c>
    </row>
    <row r="40" spans="1:2" x14ac:dyDescent="0.25">
      <c r="B40" s="17"/>
    </row>
  </sheetData>
  <sortState xmlns:xlrd2="http://schemas.microsoft.com/office/spreadsheetml/2017/richdata2" ref="B24:I30">
    <sortCondition ref="B24"/>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O50"/>
  <sheetViews>
    <sheetView workbookViewId="0">
      <selection activeCell="C3" sqref="C3"/>
    </sheetView>
  </sheetViews>
  <sheetFormatPr defaultRowHeight="15" x14ac:dyDescent="0.25"/>
  <cols>
    <col min="1" max="1" width="11.85546875" style="1" customWidth="1"/>
    <col min="2" max="2" width="76.85546875" customWidth="1"/>
    <col min="3" max="5" width="20.7109375" style="1" customWidth="1"/>
    <col min="6" max="12" width="20.7109375" customWidth="1"/>
  </cols>
  <sheetData>
    <row r="2" spans="1:15" x14ac:dyDescent="0.25">
      <c r="A2" t="s">
        <v>253</v>
      </c>
    </row>
    <row r="3" spans="1:15" ht="15.75" thickBot="1" x14ac:dyDescent="0.3"/>
    <row r="4" spans="1:15" ht="15.75" thickBot="1" x14ac:dyDescent="0.3">
      <c r="A4" s="55" t="s">
        <v>731</v>
      </c>
      <c r="B4" s="32" t="s">
        <v>794</v>
      </c>
      <c r="C4" s="98"/>
    </row>
    <row r="6" spans="1:15" ht="45" x14ac:dyDescent="0.25">
      <c r="A6" s="21" t="s">
        <v>3</v>
      </c>
      <c r="B6" s="21" t="s">
        <v>0</v>
      </c>
      <c r="C6" s="21" t="s">
        <v>290</v>
      </c>
      <c r="D6" s="21" t="s">
        <v>270</v>
      </c>
      <c r="E6" s="21" t="s">
        <v>291</v>
      </c>
      <c r="F6" s="21" t="s">
        <v>268</v>
      </c>
      <c r="G6" s="21" t="s">
        <v>518</v>
      </c>
      <c r="H6" s="21" t="s">
        <v>1</v>
      </c>
      <c r="I6" s="21" t="s">
        <v>2</v>
      </c>
    </row>
    <row r="7" spans="1:15" x14ac:dyDescent="0.25">
      <c r="A7" s="7">
        <v>1</v>
      </c>
      <c r="B7" s="34" t="s">
        <v>610</v>
      </c>
      <c r="C7" s="35" t="s">
        <v>267</v>
      </c>
      <c r="D7" s="35">
        <v>5</v>
      </c>
      <c r="E7" s="75">
        <f>D7/3</f>
        <v>1.6666666666666667</v>
      </c>
      <c r="F7" s="36"/>
      <c r="G7" s="36">
        <f>E7*F7</f>
        <v>0</v>
      </c>
      <c r="H7" s="37"/>
      <c r="I7" s="37"/>
      <c r="O7" s="76"/>
    </row>
    <row r="8" spans="1:15" x14ac:dyDescent="0.25">
      <c r="A8" s="7">
        <v>2</v>
      </c>
      <c r="B8" s="34" t="s">
        <v>611</v>
      </c>
      <c r="C8" s="35" t="s">
        <v>267</v>
      </c>
      <c r="D8" s="35">
        <v>3</v>
      </c>
      <c r="E8" s="75">
        <f t="shared" ref="E8:E41" si="0">D8/3</f>
        <v>1</v>
      </c>
      <c r="F8" s="36"/>
      <c r="G8" s="36">
        <f t="shared" ref="G8:G41" si="1">E8*F8</f>
        <v>0</v>
      </c>
      <c r="H8" s="37"/>
      <c r="I8" s="37"/>
    </row>
    <row r="9" spans="1:15" x14ac:dyDescent="0.25">
      <c r="A9" s="7">
        <v>3</v>
      </c>
      <c r="B9" s="34" t="s">
        <v>130</v>
      </c>
      <c r="C9" s="35" t="s">
        <v>267</v>
      </c>
      <c r="D9" s="35">
        <v>10</v>
      </c>
      <c r="E9" s="75">
        <f t="shared" si="0"/>
        <v>3.3333333333333335</v>
      </c>
      <c r="F9" s="36"/>
      <c r="G9" s="36">
        <f t="shared" si="1"/>
        <v>0</v>
      </c>
      <c r="H9" s="37"/>
      <c r="I9" s="37"/>
    </row>
    <row r="10" spans="1:15" x14ac:dyDescent="0.25">
      <c r="A10" s="7">
        <v>4</v>
      </c>
      <c r="B10" s="34" t="s">
        <v>612</v>
      </c>
      <c r="C10" s="35" t="s">
        <v>267</v>
      </c>
      <c r="D10" s="35">
        <v>15</v>
      </c>
      <c r="E10" s="75">
        <f t="shared" si="0"/>
        <v>5</v>
      </c>
      <c r="F10" s="36"/>
      <c r="G10" s="36">
        <f t="shared" si="1"/>
        <v>0</v>
      </c>
      <c r="H10" s="37"/>
      <c r="I10" s="37"/>
    </row>
    <row r="11" spans="1:15" x14ac:dyDescent="0.25">
      <c r="A11" s="7">
        <v>5</v>
      </c>
      <c r="B11" s="34" t="s">
        <v>613</v>
      </c>
      <c r="C11" s="35" t="s">
        <v>267</v>
      </c>
      <c r="D11" s="35">
        <v>15</v>
      </c>
      <c r="E11" s="75">
        <f t="shared" si="0"/>
        <v>5</v>
      </c>
      <c r="F11" s="36"/>
      <c r="G11" s="36">
        <f t="shared" si="1"/>
        <v>0</v>
      </c>
      <c r="H11" s="37"/>
      <c r="I11" s="37"/>
    </row>
    <row r="12" spans="1:15" x14ac:dyDescent="0.25">
      <c r="A12" s="7">
        <v>6</v>
      </c>
      <c r="B12" s="34" t="s">
        <v>283</v>
      </c>
      <c r="C12" s="35" t="s">
        <v>267</v>
      </c>
      <c r="D12" s="35">
        <v>5</v>
      </c>
      <c r="E12" s="75">
        <f t="shared" si="0"/>
        <v>1.6666666666666667</v>
      </c>
      <c r="F12" s="36"/>
      <c r="G12" s="36">
        <f t="shared" si="1"/>
        <v>0</v>
      </c>
      <c r="H12" s="37"/>
      <c r="I12" s="37"/>
    </row>
    <row r="13" spans="1:15" x14ac:dyDescent="0.25">
      <c r="A13" s="7">
        <v>7</v>
      </c>
      <c r="B13" s="34" t="s">
        <v>284</v>
      </c>
      <c r="C13" s="35" t="s">
        <v>267</v>
      </c>
      <c r="D13" s="35">
        <v>10</v>
      </c>
      <c r="E13" s="75">
        <f t="shared" si="0"/>
        <v>3.3333333333333335</v>
      </c>
      <c r="F13" s="36"/>
      <c r="G13" s="36">
        <f t="shared" si="1"/>
        <v>0</v>
      </c>
      <c r="H13" s="37"/>
      <c r="I13" s="37"/>
    </row>
    <row r="14" spans="1:15" ht="30" x14ac:dyDescent="0.25">
      <c r="A14" s="7">
        <v>8</v>
      </c>
      <c r="B14" s="39" t="s">
        <v>280</v>
      </c>
      <c r="C14" s="35" t="s">
        <v>267</v>
      </c>
      <c r="D14" s="35">
        <v>15</v>
      </c>
      <c r="E14" s="75">
        <f t="shared" si="0"/>
        <v>5</v>
      </c>
      <c r="F14" s="36"/>
      <c r="G14" s="36">
        <f t="shared" si="1"/>
        <v>0</v>
      </c>
      <c r="H14" s="37"/>
      <c r="I14" s="37"/>
    </row>
    <row r="15" spans="1:15" ht="30" x14ac:dyDescent="0.25">
      <c r="A15" s="7">
        <v>10</v>
      </c>
      <c r="B15" s="39" t="s">
        <v>281</v>
      </c>
      <c r="C15" s="35" t="s">
        <v>267</v>
      </c>
      <c r="D15" s="35">
        <v>5</v>
      </c>
      <c r="E15" s="75">
        <f t="shared" si="0"/>
        <v>1.6666666666666667</v>
      </c>
      <c r="F15" s="36"/>
      <c r="G15" s="36">
        <f t="shared" si="1"/>
        <v>0</v>
      </c>
      <c r="H15" s="37"/>
      <c r="I15" s="37"/>
    </row>
    <row r="16" spans="1:15" x14ac:dyDescent="0.25">
      <c r="A16" s="7">
        <v>12</v>
      </c>
      <c r="B16" s="34" t="s">
        <v>285</v>
      </c>
      <c r="C16" s="35" t="s">
        <v>267</v>
      </c>
      <c r="D16" s="35">
        <v>5</v>
      </c>
      <c r="E16" s="75">
        <f t="shared" si="0"/>
        <v>1.6666666666666667</v>
      </c>
      <c r="F16" s="36"/>
      <c r="G16" s="36">
        <f t="shared" si="1"/>
        <v>0</v>
      </c>
      <c r="H16" s="37"/>
      <c r="I16" s="37"/>
    </row>
    <row r="17" spans="1:9" ht="30" x14ac:dyDescent="0.25">
      <c r="A17" s="7">
        <v>13</v>
      </c>
      <c r="B17" s="39" t="s">
        <v>282</v>
      </c>
      <c r="C17" s="35" t="s">
        <v>267</v>
      </c>
      <c r="D17" s="35">
        <v>1</v>
      </c>
      <c r="E17" s="75">
        <f t="shared" si="0"/>
        <v>0.33333333333333331</v>
      </c>
      <c r="F17" s="36"/>
      <c r="G17" s="36">
        <f t="shared" si="1"/>
        <v>0</v>
      </c>
      <c r="H17" s="37"/>
      <c r="I17" s="37"/>
    </row>
    <row r="18" spans="1:9" x14ac:dyDescent="0.25">
      <c r="A18" s="7">
        <v>14</v>
      </c>
      <c r="B18" s="34" t="s">
        <v>286</v>
      </c>
      <c r="C18" s="35" t="s">
        <v>267</v>
      </c>
      <c r="D18" s="35">
        <v>10</v>
      </c>
      <c r="E18" s="75">
        <f t="shared" si="0"/>
        <v>3.3333333333333335</v>
      </c>
      <c r="F18" s="36"/>
      <c r="G18" s="36">
        <f t="shared" si="1"/>
        <v>0</v>
      </c>
      <c r="H18" s="37"/>
      <c r="I18" s="37"/>
    </row>
    <row r="19" spans="1:9" x14ac:dyDescent="0.25">
      <c r="A19" s="7">
        <v>15</v>
      </c>
      <c r="B19" s="34" t="s">
        <v>131</v>
      </c>
      <c r="C19" s="35" t="s">
        <v>267</v>
      </c>
      <c r="D19" s="35">
        <v>20</v>
      </c>
      <c r="E19" s="75">
        <f t="shared" si="0"/>
        <v>6.666666666666667</v>
      </c>
      <c r="F19" s="36"/>
      <c r="G19" s="36">
        <f t="shared" si="1"/>
        <v>0</v>
      </c>
      <c r="H19" s="37"/>
      <c r="I19" s="37"/>
    </row>
    <row r="20" spans="1:9" x14ac:dyDescent="0.25">
      <c r="A20" s="7">
        <v>16</v>
      </c>
      <c r="B20" s="34" t="s">
        <v>614</v>
      </c>
      <c r="C20" s="35" t="s">
        <v>267</v>
      </c>
      <c r="D20" s="35">
        <v>6</v>
      </c>
      <c r="E20" s="75">
        <f t="shared" si="0"/>
        <v>2</v>
      </c>
      <c r="F20" s="36"/>
      <c r="G20" s="36">
        <f t="shared" si="1"/>
        <v>0</v>
      </c>
      <c r="H20" s="37"/>
      <c r="I20" s="37"/>
    </row>
    <row r="21" spans="1:9" x14ac:dyDescent="0.25">
      <c r="A21" s="7">
        <v>17</v>
      </c>
      <c r="B21" s="34" t="s">
        <v>615</v>
      </c>
      <c r="C21" s="35" t="s">
        <v>267</v>
      </c>
      <c r="D21" s="35">
        <v>5</v>
      </c>
      <c r="E21" s="75">
        <f t="shared" si="0"/>
        <v>1.6666666666666667</v>
      </c>
      <c r="F21" s="36"/>
      <c r="G21" s="36">
        <f t="shared" si="1"/>
        <v>0</v>
      </c>
      <c r="H21" s="37"/>
      <c r="I21" s="37"/>
    </row>
    <row r="22" spans="1:9" x14ac:dyDescent="0.25">
      <c r="A22" s="7">
        <v>18</v>
      </c>
      <c r="B22" s="34" t="s">
        <v>616</v>
      </c>
      <c r="C22" s="35" t="s">
        <v>267</v>
      </c>
      <c r="D22" s="35">
        <v>20</v>
      </c>
      <c r="E22" s="75">
        <f t="shared" si="0"/>
        <v>6.666666666666667</v>
      </c>
      <c r="F22" s="36"/>
      <c r="G22" s="36">
        <f t="shared" si="1"/>
        <v>0</v>
      </c>
      <c r="H22" s="37"/>
      <c r="I22" s="37"/>
    </row>
    <row r="23" spans="1:9" x14ac:dyDescent="0.25">
      <c r="A23" s="7">
        <v>19</v>
      </c>
      <c r="B23" s="34" t="s">
        <v>617</v>
      </c>
      <c r="C23" s="35" t="s">
        <v>267</v>
      </c>
      <c r="D23" s="35">
        <v>30</v>
      </c>
      <c r="E23" s="75">
        <f t="shared" si="0"/>
        <v>10</v>
      </c>
      <c r="F23" s="36"/>
      <c r="G23" s="36">
        <f t="shared" si="1"/>
        <v>0</v>
      </c>
      <c r="H23" s="37"/>
      <c r="I23" s="37"/>
    </row>
    <row r="24" spans="1:9" x14ac:dyDescent="0.25">
      <c r="A24" s="7">
        <v>20</v>
      </c>
      <c r="B24" s="34" t="s">
        <v>287</v>
      </c>
      <c r="C24" s="35" t="s">
        <v>267</v>
      </c>
      <c r="D24" s="35">
        <v>1</v>
      </c>
      <c r="E24" s="75">
        <f t="shared" si="0"/>
        <v>0.33333333333333331</v>
      </c>
      <c r="F24" s="36"/>
      <c r="G24" s="36">
        <f t="shared" si="1"/>
        <v>0</v>
      </c>
      <c r="H24" s="37"/>
      <c r="I24" s="37"/>
    </row>
    <row r="25" spans="1:9" x14ac:dyDescent="0.25">
      <c r="A25" s="7">
        <v>21</v>
      </c>
      <c r="B25" s="34" t="s">
        <v>618</v>
      </c>
      <c r="C25" s="35" t="s">
        <v>267</v>
      </c>
      <c r="D25" s="35">
        <v>1</v>
      </c>
      <c r="E25" s="75">
        <f t="shared" si="0"/>
        <v>0.33333333333333331</v>
      </c>
      <c r="F25" s="36"/>
      <c r="G25" s="36">
        <f t="shared" si="1"/>
        <v>0</v>
      </c>
      <c r="H25" s="37"/>
      <c r="I25" s="37"/>
    </row>
    <row r="26" spans="1:9" x14ac:dyDescent="0.25">
      <c r="A26" s="7">
        <v>22</v>
      </c>
      <c r="B26" s="34" t="s">
        <v>619</v>
      </c>
      <c r="C26" s="35" t="s">
        <v>267</v>
      </c>
      <c r="D26" s="35">
        <v>5</v>
      </c>
      <c r="E26" s="75">
        <f t="shared" si="0"/>
        <v>1.6666666666666667</v>
      </c>
      <c r="F26" s="36"/>
      <c r="G26" s="36">
        <f t="shared" si="1"/>
        <v>0</v>
      </c>
      <c r="H26" s="37"/>
      <c r="I26" s="37"/>
    </row>
    <row r="27" spans="1:9" x14ac:dyDescent="0.25">
      <c r="A27" s="7">
        <v>23</v>
      </c>
      <c r="B27" s="34" t="s">
        <v>132</v>
      </c>
      <c r="C27" s="35" t="s">
        <v>267</v>
      </c>
      <c r="D27" s="35">
        <v>5</v>
      </c>
      <c r="E27" s="75">
        <f t="shared" si="0"/>
        <v>1.6666666666666667</v>
      </c>
      <c r="F27" s="36"/>
      <c r="G27" s="36">
        <f t="shared" si="1"/>
        <v>0</v>
      </c>
      <c r="H27" s="37"/>
      <c r="I27" s="37"/>
    </row>
    <row r="28" spans="1:9" ht="30" x14ac:dyDescent="0.25">
      <c r="A28" s="7">
        <v>24</v>
      </c>
      <c r="B28" s="39" t="s">
        <v>289</v>
      </c>
      <c r="C28" s="35" t="s">
        <v>267</v>
      </c>
      <c r="D28" s="35">
        <v>5</v>
      </c>
      <c r="E28" s="75">
        <f t="shared" si="0"/>
        <v>1.6666666666666667</v>
      </c>
      <c r="F28" s="36"/>
      <c r="G28" s="36">
        <f t="shared" si="1"/>
        <v>0</v>
      </c>
      <c r="H28" s="37"/>
      <c r="I28" s="37"/>
    </row>
    <row r="29" spans="1:9" x14ac:dyDescent="0.25">
      <c r="A29" s="7">
        <v>25</v>
      </c>
      <c r="B29" s="34" t="s">
        <v>620</v>
      </c>
      <c r="C29" s="35" t="s">
        <v>267</v>
      </c>
      <c r="D29" s="35">
        <v>250</v>
      </c>
      <c r="E29" s="75">
        <f t="shared" si="0"/>
        <v>83.333333333333329</v>
      </c>
      <c r="F29" s="36"/>
      <c r="G29" s="36">
        <f t="shared" si="1"/>
        <v>0</v>
      </c>
      <c r="H29" s="37"/>
      <c r="I29" s="37"/>
    </row>
    <row r="30" spans="1:9" x14ac:dyDescent="0.25">
      <c r="A30" s="7">
        <v>26</v>
      </c>
      <c r="B30" s="34" t="s">
        <v>621</v>
      </c>
      <c r="C30" s="35" t="s">
        <v>267</v>
      </c>
      <c r="D30" s="35">
        <v>8</v>
      </c>
      <c r="E30" s="75">
        <f t="shared" si="0"/>
        <v>2.6666666666666665</v>
      </c>
      <c r="F30" s="36"/>
      <c r="G30" s="36">
        <f t="shared" si="1"/>
        <v>0</v>
      </c>
      <c r="H30" s="37"/>
      <c r="I30" s="37"/>
    </row>
    <row r="31" spans="1:9" x14ac:dyDescent="0.25">
      <c r="A31" s="7">
        <v>27</v>
      </c>
      <c r="B31" s="34" t="s">
        <v>622</v>
      </c>
      <c r="C31" s="35" t="s">
        <v>267</v>
      </c>
      <c r="D31" s="35">
        <v>5</v>
      </c>
      <c r="E31" s="75">
        <f t="shared" si="0"/>
        <v>1.6666666666666667</v>
      </c>
      <c r="F31" s="36"/>
      <c r="G31" s="36">
        <f t="shared" si="1"/>
        <v>0</v>
      </c>
      <c r="H31" s="37"/>
      <c r="I31" s="37"/>
    </row>
    <row r="32" spans="1:9" x14ac:dyDescent="0.25">
      <c r="A32" s="7">
        <v>28</v>
      </c>
      <c r="B32" s="34" t="s">
        <v>623</v>
      </c>
      <c r="C32" s="35" t="s">
        <v>267</v>
      </c>
      <c r="D32" s="35">
        <v>30</v>
      </c>
      <c r="E32" s="75">
        <f t="shared" si="0"/>
        <v>10</v>
      </c>
      <c r="F32" s="36"/>
      <c r="G32" s="36">
        <f t="shared" si="1"/>
        <v>0</v>
      </c>
      <c r="H32" s="37"/>
      <c r="I32" s="37"/>
    </row>
    <row r="33" spans="1:9" x14ac:dyDescent="0.25">
      <c r="A33" s="7">
        <v>29</v>
      </c>
      <c r="B33" s="34" t="s">
        <v>288</v>
      </c>
      <c r="C33" s="35" t="s">
        <v>267</v>
      </c>
      <c r="D33" s="35">
        <v>15</v>
      </c>
      <c r="E33" s="75">
        <f t="shared" si="0"/>
        <v>5</v>
      </c>
      <c r="F33" s="36"/>
      <c r="G33" s="36">
        <f t="shared" si="1"/>
        <v>0</v>
      </c>
      <c r="H33" s="37"/>
      <c r="I33" s="37"/>
    </row>
    <row r="34" spans="1:9" x14ac:dyDescent="0.25">
      <c r="A34" s="7">
        <v>30</v>
      </c>
      <c r="B34" s="34" t="s">
        <v>624</v>
      </c>
      <c r="C34" s="35" t="s">
        <v>267</v>
      </c>
      <c r="D34" s="35">
        <v>2</v>
      </c>
      <c r="E34" s="75">
        <f t="shared" si="0"/>
        <v>0.66666666666666663</v>
      </c>
      <c r="F34" s="36"/>
      <c r="G34" s="36">
        <f t="shared" si="1"/>
        <v>0</v>
      </c>
      <c r="H34" s="37"/>
      <c r="I34" s="37"/>
    </row>
    <row r="35" spans="1:9" x14ac:dyDescent="0.25">
      <c r="A35" s="7">
        <v>31</v>
      </c>
      <c r="B35" s="34" t="s">
        <v>625</v>
      </c>
      <c r="C35" s="35" t="s">
        <v>267</v>
      </c>
      <c r="D35" s="35">
        <v>6</v>
      </c>
      <c r="E35" s="75">
        <f t="shared" si="0"/>
        <v>2</v>
      </c>
      <c r="F35" s="36"/>
      <c r="G35" s="36">
        <f t="shared" si="1"/>
        <v>0</v>
      </c>
      <c r="H35" s="37"/>
      <c r="I35" s="37"/>
    </row>
    <row r="36" spans="1:9" x14ac:dyDescent="0.25">
      <c r="A36" s="7">
        <v>32</v>
      </c>
      <c r="B36" s="34" t="s">
        <v>626</v>
      </c>
      <c r="C36" s="35" t="s">
        <v>267</v>
      </c>
      <c r="D36" s="35">
        <v>1</v>
      </c>
      <c r="E36" s="75">
        <f t="shared" si="0"/>
        <v>0.33333333333333331</v>
      </c>
      <c r="F36" s="36"/>
      <c r="G36" s="36">
        <f t="shared" si="1"/>
        <v>0</v>
      </c>
      <c r="H36" s="37"/>
      <c r="I36" s="37"/>
    </row>
    <row r="37" spans="1:9" x14ac:dyDescent="0.25">
      <c r="A37" s="7">
        <v>33</v>
      </c>
      <c r="B37" s="34" t="s">
        <v>627</v>
      </c>
      <c r="C37" s="35" t="s">
        <v>267</v>
      </c>
      <c r="D37" s="35">
        <v>5</v>
      </c>
      <c r="E37" s="75">
        <f t="shared" si="0"/>
        <v>1.6666666666666667</v>
      </c>
      <c r="F37" s="36"/>
      <c r="G37" s="36">
        <f t="shared" si="1"/>
        <v>0</v>
      </c>
      <c r="H37" s="37"/>
      <c r="I37" s="37"/>
    </row>
    <row r="38" spans="1:9" x14ac:dyDescent="0.25">
      <c r="A38" s="7">
        <v>34</v>
      </c>
      <c r="B38" s="34" t="s">
        <v>628</v>
      </c>
      <c r="C38" s="35" t="s">
        <v>267</v>
      </c>
      <c r="D38" s="35">
        <v>15</v>
      </c>
      <c r="E38" s="75">
        <f t="shared" si="0"/>
        <v>5</v>
      </c>
      <c r="F38" s="36"/>
      <c r="G38" s="36">
        <f t="shared" si="1"/>
        <v>0</v>
      </c>
      <c r="H38" s="37"/>
      <c r="I38" s="37"/>
    </row>
    <row r="39" spans="1:9" x14ac:dyDescent="0.25">
      <c r="A39" s="7">
        <v>35</v>
      </c>
      <c r="B39" s="34" t="s">
        <v>273</v>
      </c>
      <c r="C39" s="35" t="s">
        <v>267</v>
      </c>
      <c r="D39" s="35">
        <v>50</v>
      </c>
      <c r="E39" s="75">
        <f t="shared" si="0"/>
        <v>16.666666666666668</v>
      </c>
      <c r="F39" s="36"/>
      <c r="G39" s="36">
        <f t="shared" si="1"/>
        <v>0</v>
      </c>
      <c r="H39" s="37"/>
      <c r="I39" s="37"/>
    </row>
    <row r="40" spans="1:9" x14ac:dyDescent="0.25">
      <c r="A40" s="7">
        <v>36</v>
      </c>
      <c r="B40" s="34" t="s">
        <v>629</v>
      </c>
      <c r="C40" s="35" t="s">
        <v>267</v>
      </c>
      <c r="D40" s="35">
        <v>10</v>
      </c>
      <c r="E40" s="75">
        <f t="shared" si="0"/>
        <v>3.3333333333333335</v>
      </c>
      <c r="F40" s="36"/>
      <c r="G40" s="36">
        <f t="shared" si="1"/>
        <v>0</v>
      </c>
      <c r="H40" s="37"/>
      <c r="I40" s="37"/>
    </row>
    <row r="41" spans="1:9" x14ac:dyDescent="0.25">
      <c r="A41" s="7">
        <v>37</v>
      </c>
      <c r="B41" s="99" t="s">
        <v>133</v>
      </c>
      <c r="C41" s="35" t="s">
        <v>267</v>
      </c>
      <c r="D41" s="35">
        <v>20</v>
      </c>
      <c r="E41" s="75">
        <f t="shared" si="0"/>
        <v>6.666666666666667</v>
      </c>
      <c r="F41" s="36"/>
      <c r="G41" s="36">
        <f t="shared" si="1"/>
        <v>0</v>
      </c>
      <c r="H41" s="37"/>
      <c r="I41" s="37"/>
    </row>
    <row r="42" spans="1:9" x14ac:dyDescent="0.25">
      <c r="A42" s="8"/>
      <c r="B42" s="19" t="s">
        <v>252</v>
      </c>
      <c r="C42" s="16"/>
      <c r="D42" s="16"/>
      <c r="E42" s="16"/>
      <c r="F42" s="16"/>
      <c r="G42" s="25">
        <f>SUM(G7:G41)</f>
        <v>0</v>
      </c>
      <c r="H42" s="80"/>
      <c r="I42" s="80"/>
    </row>
    <row r="45" spans="1:9" x14ac:dyDescent="0.25">
      <c r="A45"/>
    </row>
    <row r="46" spans="1:9" x14ac:dyDescent="0.25">
      <c r="A46" t="s">
        <v>254</v>
      </c>
      <c r="B46" s="18"/>
    </row>
    <row r="47" spans="1:9" x14ac:dyDescent="0.25">
      <c r="A47"/>
      <c r="B47" s="18"/>
    </row>
    <row r="48" spans="1:9" x14ac:dyDescent="0.25">
      <c r="A48"/>
    </row>
    <row r="49" spans="1:1" x14ac:dyDescent="0.25">
      <c r="A49" t="s">
        <v>255</v>
      </c>
    </row>
    <row r="50" spans="1:1" x14ac:dyDescent="0.25">
      <c r="A50"/>
    </row>
  </sheetData>
  <sortState xmlns:xlrd2="http://schemas.microsoft.com/office/spreadsheetml/2017/richdata2" ref="B8:E43">
    <sortCondition ref="B7"/>
  </sortState>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P111"/>
  <sheetViews>
    <sheetView workbookViewId="0">
      <selection activeCell="D3" sqref="D3"/>
    </sheetView>
  </sheetViews>
  <sheetFormatPr defaultRowHeight="15" x14ac:dyDescent="0.25"/>
  <cols>
    <col min="1" max="1" width="12.85546875" style="1" customWidth="1"/>
    <col min="2" max="2" width="59.85546875" customWidth="1"/>
    <col min="3" max="5" width="20.7109375" style="1" customWidth="1"/>
    <col min="6" max="11" width="20.7109375" customWidth="1"/>
    <col min="12" max="12" width="16.7109375" customWidth="1"/>
  </cols>
  <sheetData>
    <row r="2" spans="1:16" x14ac:dyDescent="0.25">
      <c r="A2" t="s">
        <v>253</v>
      </c>
    </row>
    <row r="3" spans="1:16" ht="15.75" thickBot="1" x14ac:dyDescent="0.3"/>
    <row r="4" spans="1:16" ht="15.75" thickBot="1" x14ac:dyDescent="0.3">
      <c r="A4" s="55" t="s">
        <v>262</v>
      </c>
      <c r="B4" s="32" t="s">
        <v>448</v>
      </c>
    </row>
    <row r="6" spans="1:16" ht="45" x14ac:dyDescent="0.25">
      <c r="A6" s="21" t="s">
        <v>3</v>
      </c>
      <c r="B6" s="21" t="s">
        <v>0</v>
      </c>
      <c r="C6" s="21" t="s">
        <v>290</v>
      </c>
      <c r="D6" s="21" t="s">
        <v>270</v>
      </c>
      <c r="E6" s="21" t="s">
        <v>291</v>
      </c>
      <c r="F6" s="21" t="s">
        <v>268</v>
      </c>
      <c r="G6" s="21" t="s">
        <v>518</v>
      </c>
      <c r="H6" s="21" t="s">
        <v>1</v>
      </c>
      <c r="I6" s="21" t="s">
        <v>2</v>
      </c>
    </row>
    <row r="7" spans="1:16" x14ac:dyDescent="0.25">
      <c r="A7" s="12">
        <v>1</v>
      </c>
      <c r="B7" s="58" t="s">
        <v>630</v>
      </c>
      <c r="C7" s="53" t="s">
        <v>267</v>
      </c>
      <c r="D7" s="54">
        <v>3000</v>
      </c>
      <c r="E7" s="104">
        <f t="shared" ref="E7:E31" si="0">D7/3</f>
        <v>1000</v>
      </c>
      <c r="F7" s="36"/>
      <c r="G7" s="36">
        <f>E7*F7</f>
        <v>0</v>
      </c>
      <c r="H7" s="37"/>
      <c r="I7" s="37"/>
      <c r="P7" s="76"/>
    </row>
    <row r="8" spans="1:16" x14ac:dyDescent="0.25">
      <c r="A8" s="12">
        <v>2</v>
      </c>
      <c r="B8" s="58" t="s">
        <v>631</v>
      </c>
      <c r="C8" s="53" t="s">
        <v>267</v>
      </c>
      <c r="D8" s="54">
        <v>1000</v>
      </c>
      <c r="E8" s="104">
        <f t="shared" si="0"/>
        <v>333.33333333333331</v>
      </c>
      <c r="F8" s="36"/>
      <c r="G8" s="36">
        <f t="shared" ref="G8:G31" si="1">E8*F8</f>
        <v>0</v>
      </c>
      <c r="H8" s="37"/>
      <c r="I8" s="37"/>
    </row>
    <row r="9" spans="1:16" x14ac:dyDescent="0.25">
      <c r="A9" s="12">
        <v>3</v>
      </c>
      <c r="B9" s="58" t="s">
        <v>632</v>
      </c>
      <c r="C9" s="53" t="s">
        <v>267</v>
      </c>
      <c r="D9" s="54">
        <v>3000</v>
      </c>
      <c r="E9" s="104">
        <f t="shared" si="0"/>
        <v>1000</v>
      </c>
      <c r="F9" s="36"/>
      <c r="G9" s="36">
        <f t="shared" si="1"/>
        <v>0</v>
      </c>
      <c r="H9" s="37"/>
      <c r="I9" s="37"/>
    </row>
    <row r="10" spans="1:16" x14ac:dyDescent="0.25">
      <c r="A10" s="12">
        <v>4</v>
      </c>
      <c r="B10" s="58" t="s">
        <v>633</v>
      </c>
      <c r="C10" s="53" t="s">
        <v>267</v>
      </c>
      <c r="D10" s="54">
        <v>600</v>
      </c>
      <c r="E10" s="104">
        <f t="shared" si="0"/>
        <v>200</v>
      </c>
      <c r="F10" s="36"/>
      <c r="G10" s="36">
        <f t="shared" si="1"/>
        <v>0</v>
      </c>
      <c r="H10" s="37"/>
      <c r="I10" s="37"/>
    </row>
    <row r="11" spans="1:16" x14ac:dyDescent="0.25">
      <c r="A11" s="12">
        <v>5</v>
      </c>
      <c r="B11" s="58" t="s">
        <v>452</v>
      </c>
      <c r="C11" s="53" t="s">
        <v>267</v>
      </c>
      <c r="D11" s="54">
        <v>1000</v>
      </c>
      <c r="E11" s="104">
        <f t="shared" si="0"/>
        <v>333.33333333333331</v>
      </c>
      <c r="F11" s="36"/>
      <c r="G11" s="36">
        <f t="shared" si="1"/>
        <v>0</v>
      </c>
      <c r="H11" s="37"/>
      <c r="I11" s="37"/>
    </row>
    <row r="12" spans="1:16" x14ac:dyDescent="0.25">
      <c r="A12" s="12">
        <v>6</v>
      </c>
      <c r="B12" s="58" t="s">
        <v>451</v>
      </c>
      <c r="C12" s="53" t="s">
        <v>267</v>
      </c>
      <c r="D12" s="54">
        <v>1000</v>
      </c>
      <c r="E12" s="104">
        <f t="shared" si="0"/>
        <v>333.33333333333331</v>
      </c>
      <c r="F12" s="36"/>
      <c r="G12" s="36">
        <f t="shared" si="1"/>
        <v>0</v>
      </c>
      <c r="H12" s="37"/>
      <c r="I12" s="37"/>
    </row>
    <row r="13" spans="1:16" x14ac:dyDescent="0.25">
      <c r="A13" s="12">
        <v>7</v>
      </c>
      <c r="B13" s="58" t="s">
        <v>449</v>
      </c>
      <c r="C13" s="53" t="s">
        <v>267</v>
      </c>
      <c r="D13" s="54">
        <v>1000</v>
      </c>
      <c r="E13" s="104">
        <f t="shared" si="0"/>
        <v>333.33333333333331</v>
      </c>
      <c r="F13" s="36"/>
      <c r="G13" s="36">
        <f t="shared" si="1"/>
        <v>0</v>
      </c>
      <c r="H13" s="37"/>
      <c r="I13" s="37"/>
    </row>
    <row r="14" spans="1:16" x14ac:dyDescent="0.25">
      <c r="A14" s="12">
        <v>8</v>
      </c>
      <c r="B14" s="58" t="s">
        <v>450</v>
      </c>
      <c r="C14" s="53" t="s">
        <v>267</v>
      </c>
      <c r="D14" s="54">
        <v>1000</v>
      </c>
      <c r="E14" s="104">
        <f t="shared" si="0"/>
        <v>333.33333333333331</v>
      </c>
      <c r="F14" s="36"/>
      <c r="G14" s="36">
        <f t="shared" si="1"/>
        <v>0</v>
      </c>
      <c r="H14" s="37"/>
      <c r="I14" s="37"/>
    </row>
    <row r="15" spans="1:16" x14ac:dyDescent="0.25">
      <c r="A15" s="12">
        <v>9</v>
      </c>
      <c r="B15" s="58" t="s">
        <v>453</v>
      </c>
      <c r="C15" s="53" t="s">
        <v>267</v>
      </c>
      <c r="D15" s="54">
        <v>1000</v>
      </c>
      <c r="E15" s="104">
        <f t="shared" si="0"/>
        <v>333.33333333333331</v>
      </c>
      <c r="F15" s="36"/>
      <c r="G15" s="36">
        <f t="shared" si="1"/>
        <v>0</v>
      </c>
      <c r="H15" s="37"/>
      <c r="I15" s="37"/>
    </row>
    <row r="16" spans="1:16" x14ac:dyDescent="0.25">
      <c r="A16" s="12">
        <v>10</v>
      </c>
      <c r="B16" s="58" t="s">
        <v>634</v>
      </c>
      <c r="C16" s="53" t="s">
        <v>267</v>
      </c>
      <c r="D16" s="54">
        <v>100</v>
      </c>
      <c r="E16" s="104">
        <f t="shared" si="0"/>
        <v>33.333333333333336</v>
      </c>
      <c r="F16" s="36"/>
      <c r="G16" s="36">
        <f t="shared" si="1"/>
        <v>0</v>
      </c>
      <c r="H16" s="37"/>
      <c r="I16" s="37"/>
    </row>
    <row r="17" spans="1:9" x14ac:dyDescent="0.25">
      <c r="A17" s="12">
        <v>11</v>
      </c>
      <c r="B17" s="58" t="s">
        <v>635</v>
      </c>
      <c r="C17" s="53" t="s">
        <v>267</v>
      </c>
      <c r="D17" s="54">
        <v>1000</v>
      </c>
      <c r="E17" s="104">
        <f t="shared" si="0"/>
        <v>333.33333333333331</v>
      </c>
      <c r="F17" s="36"/>
      <c r="G17" s="36">
        <f t="shared" si="1"/>
        <v>0</v>
      </c>
      <c r="H17" s="37"/>
      <c r="I17" s="37"/>
    </row>
    <row r="18" spans="1:9" x14ac:dyDescent="0.25">
      <c r="A18" s="12">
        <v>12</v>
      </c>
      <c r="B18" s="58" t="s">
        <v>636</v>
      </c>
      <c r="C18" s="53" t="s">
        <v>267</v>
      </c>
      <c r="D18" s="54">
        <v>1000</v>
      </c>
      <c r="E18" s="104">
        <f t="shared" si="0"/>
        <v>333.33333333333331</v>
      </c>
      <c r="F18" s="36"/>
      <c r="G18" s="36">
        <f t="shared" si="1"/>
        <v>0</v>
      </c>
      <c r="H18" s="37"/>
      <c r="I18" s="37"/>
    </row>
    <row r="19" spans="1:9" x14ac:dyDescent="0.25">
      <c r="A19" s="12">
        <v>13</v>
      </c>
      <c r="B19" s="58" t="s">
        <v>637</v>
      </c>
      <c r="C19" s="53" t="s">
        <v>267</v>
      </c>
      <c r="D19" s="54">
        <v>3000</v>
      </c>
      <c r="E19" s="104">
        <f t="shared" si="0"/>
        <v>1000</v>
      </c>
      <c r="F19" s="36"/>
      <c r="G19" s="36">
        <f t="shared" si="1"/>
        <v>0</v>
      </c>
      <c r="H19" s="37"/>
      <c r="I19" s="37"/>
    </row>
    <row r="20" spans="1:9" x14ac:dyDescent="0.25">
      <c r="A20" s="12">
        <v>14</v>
      </c>
      <c r="B20" s="58" t="s">
        <v>638</v>
      </c>
      <c r="C20" s="53" t="s">
        <v>267</v>
      </c>
      <c r="D20" s="54">
        <v>1000</v>
      </c>
      <c r="E20" s="104">
        <f t="shared" si="0"/>
        <v>333.33333333333331</v>
      </c>
      <c r="F20" s="36"/>
      <c r="G20" s="36">
        <f t="shared" si="1"/>
        <v>0</v>
      </c>
      <c r="H20" s="37"/>
      <c r="I20" s="37"/>
    </row>
    <row r="21" spans="1:9" x14ac:dyDescent="0.25">
      <c r="A21" s="12">
        <v>15</v>
      </c>
      <c r="B21" s="58" t="s">
        <v>639</v>
      </c>
      <c r="C21" s="53" t="s">
        <v>267</v>
      </c>
      <c r="D21" s="54">
        <v>3000</v>
      </c>
      <c r="E21" s="104">
        <f t="shared" si="0"/>
        <v>1000</v>
      </c>
      <c r="F21" s="36"/>
      <c r="G21" s="36">
        <f t="shared" si="1"/>
        <v>0</v>
      </c>
      <c r="H21" s="37"/>
      <c r="I21" s="37"/>
    </row>
    <row r="22" spans="1:9" x14ac:dyDescent="0.25">
      <c r="A22" s="12">
        <v>16</v>
      </c>
      <c r="B22" s="58" t="s">
        <v>640</v>
      </c>
      <c r="C22" s="53" t="s">
        <v>267</v>
      </c>
      <c r="D22" s="54">
        <v>300</v>
      </c>
      <c r="E22" s="104">
        <f t="shared" si="0"/>
        <v>100</v>
      </c>
      <c r="F22" s="36"/>
      <c r="G22" s="36">
        <f t="shared" si="1"/>
        <v>0</v>
      </c>
      <c r="H22" s="37"/>
      <c r="I22" s="37"/>
    </row>
    <row r="23" spans="1:9" x14ac:dyDescent="0.25">
      <c r="A23" s="12">
        <v>17</v>
      </c>
      <c r="B23" s="58" t="s">
        <v>641</v>
      </c>
      <c r="C23" s="53" t="s">
        <v>267</v>
      </c>
      <c r="D23" s="54">
        <v>3000</v>
      </c>
      <c r="E23" s="104">
        <f t="shared" si="0"/>
        <v>1000</v>
      </c>
      <c r="F23" s="36"/>
      <c r="G23" s="36">
        <f t="shared" si="1"/>
        <v>0</v>
      </c>
      <c r="H23" s="37"/>
      <c r="I23" s="37"/>
    </row>
    <row r="24" spans="1:9" x14ac:dyDescent="0.25">
      <c r="A24" s="12">
        <v>18</v>
      </c>
      <c r="B24" s="58" t="s">
        <v>642</v>
      </c>
      <c r="C24" s="53" t="s">
        <v>267</v>
      </c>
      <c r="D24" s="54">
        <v>1000</v>
      </c>
      <c r="E24" s="104">
        <f t="shared" si="0"/>
        <v>333.33333333333331</v>
      </c>
      <c r="F24" s="36"/>
      <c r="G24" s="36">
        <f t="shared" si="1"/>
        <v>0</v>
      </c>
      <c r="H24" s="37"/>
      <c r="I24" s="37"/>
    </row>
    <row r="25" spans="1:9" x14ac:dyDescent="0.25">
      <c r="A25" s="12">
        <v>19</v>
      </c>
      <c r="B25" s="58" t="s">
        <v>643</v>
      </c>
      <c r="C25" s="53" t="s">
        <v>267</v>
      </c>
      <c r="D25" s="54">
        <v>3000</v>
      </c>
      <c r="E25" s="104">
        <f t="shared" si="0"/>
        <v>1000</v>
      </c>
      <c r="F25" s="36"/>
      <c r="G25" s="36">
        <f t="shared" si="1"/>
        <v>0</v>
      </c>
      <c r="H25" s="37"/>
      <c r="I25" s="37"/>
    </row>
    <row r="26" spans="1:9" x14ac:dyDescent="0.25">
      <c r="A26" s="12">
        <v>20</v>
      </c>
      <c r="B26" s="58" t="s">
        <v>644</v>
      </c>
      <c r="C26" s="53" t="s">
        <v>267</v>
      </c>
      <c r="D26" s="54">
        <v>1000</v>
      </c>
      <c r="E26" s="104">
        <f t="shared" si="0"/>
        <v>333.33333333333331</v>
      </c>
      <c r="F26" s="36"/>
      <c r="G26" s="36">
        <f t="shared" si="1"/>
        <v>0</v>
      </c>
      <c r="H26" s="37"/>
      <c r="I26" s="37"/>
    </row>
    <row r="27" spans="1:9" x14ac:dyDescent="0.25">
      <c r="A27" s="12">
        <v>21</v>
      </c>
      <c r="B27" s="58" t="s">
        <v>645</v>
      </c>
      <c r="C27" s="53" t="s">
        <v>267</v>
      </c>
      <c r="D27" s="54">
        <v>3000</v>
      </c>
      <c r="E27" s="104">
        <f t="shared" si="0"/>
        <v>1000</v>
      </c>
      <c r="F27" s="36"/>
      <c r="G27" s="36">
        <f t="shared" si="1"/>
        <v>0</v>
      </c>
      <c r="H27" s="37"/>
      <c r="I27" s="37"/>
    </row>
    <row r="28" spans="1:9" x14ac:dyDescent="0.25">
      <c r="A28" s="12">
        <v>22</v>
      </c>
      <c r="B28" s="58" t="s">
        <v>646</v>
      </c>
      <c r="C28" s="53" t="s">
        <v>267</v>
      </c>
      <c r="D28" s="54">
        <v>1000</v>
      </c>
      <c r="E28" s="104">
        <f t="shared" si="0"/>
        <v>333.33333333333331</v>
      </c>
      <c r="F28" s="36"/>
      <c r="G28" s="36">
        <f t="shared" si="1"/>
        <v>0</v>
      </c>
      <c r="H28" s="37"/>
      <c r="I28" s="37"/>
    </row>
    <row r="29" spans="1:9" x14ac:dyDescent="0.25">
      <c r="A29" s="12">
        <v>23</v>
      </c>
      <c r="B29" s="58" t="s">
        <v>647</v>
      </c>
      <c r="C29" s="53" t="s">
        <v>267</v>
      </c>
      <c r="D29" s="54">
        <v>3000</v>
      </c>
      <c r="E29" s="104">
        <f t="shared" si="0"/>
        <v>1000</v>
      </c>
      <c r="F29" s="36"/>
      <c r="G29" s="36">
        <f t="shared" si="1"/>
        <v>0</v>
      </c>
      <c r="H29" s="37"/>
      <c r="I29" s="37"/>
    </row>
    <row r="30" spans="1:9" x14ac:dyDescent="0.25">
      <c r="A30" s="12">
        <v>24</v>
      </c>
      <c r="B30" s="58" t="s">
        <v>648</v>
      </c>
      <c r="C30" s="53" t="s">
        <v>267</v>
      </c>
      <c r="D30" s="54">
        <v>1000</v>
      </c>
      <c r="E30" s="104">
        <f t="shared" si="0"/>
        <v>333.33333333333331</v>
      </c>
      <c r="F30" s="36"/>
      <c r="G30" s="36">
        <f t="shared" si="1"/>
        <v>0</v>
      </c>
      <c r="H30" s="37"/>
      <c r="I30" s="37"/>
    </row>
    <row r="31" spans="1:9" x14ac:dyDescent="0.25">
      <c r="A31" s="12">
        <v>25</v>
      </c>
      <c r="B31" s="58" t="s">
        <v>649</v>
      </c>
      <c r="C31" s="53" t="s">
        <v>267</v>
      </c>
      <c r="D31" s="54">
        <v>5000</v>
      </c>
      <c r="E31" s="104">
        <f t="shared" si="0"/>
        <v>1666.6666666666667</v>
      </c>
      <c r="F31" s="36"/>
      <c r="G31" s="36">
        <f t="shared" si="1"/>
        <v>0</v>
      </c>
      <c r="H31" s="37"/>
      <c r="I31" s="37"/>
    </row>
    <row r="32" spans="1:9" x14ac:dyDescent="0.25">
      <c r="A32" s="12"/>
      <c r="B32" s="19" t="s">
        <v>252</v>
      </c>
      <c r="C32" s="100"/>
      <c r="D32" s="100"/>
      <c r="E32" s="100"/>
      <c r="F32" s="101"/>
      <c r="G32" s="102">
        <f>SUM(G7:G31)</f>
        <v>0</v>
      </c>
      <c r="H32" s="103"/>
      <c r="I32" s="103"/>
    </row>
    <row r="33" spans="1:7" x14ac:dyDescent="0.25">
      <c r="A33"/>
    </row>
    <row r="34" spans="1:7" x14ac:dyDescent="0.25">
      <c r="A34"/>
    </row>
    <row r="35" spans="1:7" x14ac:dyDescent="0.25">
      <c r="A35"/>
    </row>
    <row r="36" spans="1:7" x14ac:dyDescent="0.25">
      <c r="A36" t="s">
        <v>254</v>
      </c>
      <c r="B36" s="18"/>
    </row>
    <row r="37" spans="1:7" x14ac:dyDescent="0.25">
      <c r="A37"/>
      <c r="B37" s="18"/>
    </row>
    <row r="38" spans="1:7" x14ac:dyDescent="0.25">
      <c r="A38"/>
    </row>
    <row r="39" spans="1:7" x14ac:dyDescent="0.25">
      <c r="A39" t="s">
        <v>255</v>
      </c>
    </row>
    <row r="40" spans="1:7" x14ac:dyDescent="0.25">
      <c r="A40"/>
    </row>
    <row r="41" spans="1:7" x14ac:dyDescent="0.25">
      <c r="A41"/>
    </row>
    <row r="42" spans="1:7" x14ac:dyDescent="0.25">
      <c r="G42" s="3"/>
    </row>
    <row r="52" spans="7:7" x14ac:dyDescent="0.25">
      <c r="G52" s="3"/>
    </row>
    <row r="62" spans="7:7" x14ac:dyDescent="0.25">
      <c r="G62" s="2"/>
    </row>
    <row r="83" spans="7:7" x14ac:dyDescent="0.25">
      <c r="G83" s="2"/>
    </row>
    <row r="106" spans="1:8" x14ac:dyDescent="0.25">
      <c r="H106" s="2"/>
    </row>
    <row r="108" spans="1:8" x14ac:dyDescent="0.25">
      <c r="H108" s="2"/>
    </row>
    <row r="110" spans="1:8" x14ac:dyDescent="0.25">
      <c r="A110"/>
    </row>
    <row r="111" spans="1:8" x14ac:dyDescent="0.25">
      <c r="A111"/>
    </row>
  </sheetData>
  <sortState xmlns:xlrd2="http://schemas.microsoft.com/office/spreadsheetml/2017/richdata2" ref="B7:I31">
    <sortCondition ref="B7:B31"/>
  </sortState>
  <pageMargins left="0.7" right="0.7" top="0.75" bottom="0.75" header="0.3" footer="0.3"/>
  <pageSetup paperSize="9"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26"/>
  <sheetViews>
    <sheetView tabSelected="1" workbookViewId="0">
      <selection activeCell="F7" sqref="F7"/>
    </sheetView>
  </sheetViews>
  <sheetFormatPr defaultRowHeight="15" x14ac:dyDescent="0.25"/>
  <cols>
    <col min="1" max="1" width="12.85546875" customWidth="1"/>
    <col min="2" max="2" width="59.85546875" customWidth="1"/>
    <col min="3" max="11" width="20.7109375" customWidth="1"/>
    <col min="12" max="12" width="17.28515625" customWidth="1"/>
  </cols>
  <sheetData>
    <row r="1" spans="1:16" x14ac:dyDescent="0.25">
      <c r="A1" s="1"/>
      <c r="C1" s="1"/>
      <c r="D1" s="1"/>
      <c r="E1" s="1"/>
    </row>
    <row r="2" spans="1:16" x14ac:dyDescent="0.25">
      <c r="A2" t="s">
        <v>253</v>
      </c>
      <c r="C2" s="1"/>
      <c r="D2" s="1"/>
      <c r="E2" s="1"/>
    </row>
    <row r="3" spans="1:16" ht="15.75" thickBot="1" x14ac:dyDescent="0.3">
      <c r="A3" s="1"/>
      <c r="C3" s="1"/>
      <c r="D3" s="1"/>
      <c r="E3" s="1"/>
    </row>
    <row r="4" spans="1:16" ht="15.75" thickBot="1" x14ac:dyDescent="0.3">
      <c r="A4" s="55" t="s">
        <v>732</v>
      </c>
      <c r="B4" s="32" t="s">
        <v>466</v>
      </c>
      <c r="C4" s="1"/>
      <c r="D4" s="1"/>
      <c r="E4" s="1"/>
    </row>
    <row r="5" spans="1:16" x14ac:dyDescent="0.25">
      <c r="A5" s="1"/>
      <c r="C5" s="1"/>
      <c r="D5" s="1"/>
      <c r="E5" s="1"/>
    </row>
    <row r="6" spans="1:16" ht="45" x14ac:dyDescent="0.25">
      <c r="A6" s="21" t="s">
        <v>3</v>
      </c>
      <c r="B6" s="21" t="s">
        <v>0</v>
      </c>
      <c r="C6" s="21" t="s">
        <v>290</v>
      </c>
      <c r="D6" s="21" t="s">
        <v>270</v>
      </c>
      <c r="E6" s="21" t="s">
        <v>291</v>
      </c>
      <c r="F6" s="21" t="s">
        <v>268</v>
      </c>
      <c r="G6" s="21" t="s">
        <v>518</v>
      </c>
      <c r="H6" s="21" t="s">
        <v>1</v>
      </c>
      <c r="I6" s="21" t="s">
        <v>2</v>
      </c>
    </row>
    <row r="7" spans="1:16" x14ac:dyDescent="0.25">
      <c r="A7" s="12">
        <v>1</v>
      </c>
      <c r="B7" s="58" t="s">
        <v>630</v>
      </c>
      <c r="C7" s="53" t="s">
        <v>267</v>
      </c>
      <c r="D7" s="54">
        <v>3000</v>
      </c>
      <c r="E7" s="104">
        <f>D7/3</f>
        <v>1000</v>
      </c>
      <c r="F7" s="36"/>
      <c r="G7" s="36">
        <f>E7*F7</f>
        <v>0</v>
      </c>
      <c r="H7" s="37"/>
      <c r="I7" s="37"/>
      <c r="P7" s="76"/>
    </row>
    <row r="8" spans="1:16" x14ac:dyDescent="0.25">
      <c r="A8" s="12">
        <v>2</v>
      </c>
      <c r="B8" s="58" t="s">
        <v>631</v>
      </c>
      <c r="C8" s="53" t="s">
        <v>267</v>
      </c>
      <c r="D8" s="54">
        <v>600</v>
      </c>
      <c r="E8" s="104">
        <f t="shared" ref="E8:E17" si="0">D8/3</f>
        <v>200</v>
      </c>
      <c r="F8" s="36"/>
      <c r="G8" s="36">
        <f t="shared" ref="G8:G17" si="1">E8*F8</f>
        <v>0</v>
      </c>
      <c r="H8" s="37"/>
      <c r="I8" s="37"/>
    </row>
    <row r="9" spans="1:16" x14ac:dyDescent="0.25">
      <c r="A9" s="12">
        <v>3</v>
      </c>
      <c r="B9" s="58" t="s">
        <v>650</v>
      </c>
      <c r="C9" s="53" t="s">
        <v>267</v>
      </c>
      <c r="D9" s="54">
        <v>3000</v>
      </c>
      <c r="E9" s="104">
        <f t="shared" si="0"/>
        <v>1000</v>
      </c>
      <c r="F9" s="36"/>
      <c r="G9" s="36">
        <f t="shared" si="1"/>
        <v>0</v>
      </c>
      <c r="H9" s="37"/>
      <c r="I9" s="37"/>
    </row>
    <row r="10" spans="1:16" x14ac:dyDescent="0.25">
      <c r="A10" s="12">
        <v>4</v>
      </c>
      <c r="B10" s="58" t="s">
        <v>651</v>
      </c>
      <c r="C10" s="53" t="s">
        <v>267</v>
      </c>
      <c r="D10" s="54">
        <v>1000</v>
      </c>
      <c r="E10" s="104">
        <f t="shared" si="0"/>
        <v>333.33333333333331</v>
      </c>
      <c r="F10" s="36"/>
      <c r="G10" s="36">
        <f t="shared" si="1"/>
        <v>0</v>
      </c>
      <c r="H10" s="37"/>
      <c r="I10" s="37"/>
    </row>
    <row r="11" spans="1:16" x14ac:dyDescent="0.25">
      <c r="A11" s="12">
        <v>5</v>
      </c>
      <c r="B11" s="58" t="s">
        <v>635</v>
      </c>
      <c r="C11" s="53" t="s">
        <v>267</v>
      </c>
      <c r="D11" s="54">
        <v>1000</v>
      </c>
      <c r="E11" s="104">
        <f t="shared" si="0"/>
        <v>333.33333333333331</v>
      </c>
      <c r="F11" s="36"/>
      <c r="G11" s="36">
        <f t="shared" si="1"/>
        <v>0</v>
      </c>
      <c r="H11" s="37"/>
      <c r="I11" s="37"/>
    </row>
    <row r="12" spans="1:16" x14ac:dyDescent="0.25">
      <c r="A12" s="12">
        <v>6</v>
      </c>
      <c r="B12" s="58" t="s">
        <v>636</v>
      </c>
      <c r="C12" s="53" t="s">
        <v>267</v>
      </c>
      <c r="D12" s="54">
        <v>1000</v>
      </c>
      <c r="E12" s="104">
        <f t="shared" si="0"/>
        <v>333.33333333333331</v>
      </c>
      <c r="F12" s="36"/>
      <c r="G12" s="36">
        <f t="shared" si="1"/>
        <v>0</v>
      </c>
      <c r="H12" s="37"/>
      <c r="I12" s="37"/>
    </row>
    <row r="13" spans="1:16" x14ac:dyDescent="0.25">
      <c r="A13" s="12">
        <v>7</v>
      </c>
      <c r="B13" s="58" t="s">
        <v>467</v>
      </c>
      <c r="C13" s="53" t="s">
        <v>267</v>
      </c>
      <c r="D13" s="54">
        <v>50</v>
      </c>
      <c r="E13" s="104">
        <f t="shared" si="0"/>
        <v>16.666666666666668</v>
      </c>
      <c r="F13" s="36"/>
      <c r="G13" s="36">
        <f t="shared" si="1"/>
        <v>0</v>
      </c>
      <c r="H13" s="37"/>
      <c r="I13" s="37"/>
    </row>
    <row r="14" spans="1:16" x14ac:dyDescent="0.25">
      <c r="A14" s="12">
        <v>8</v>
      </c>
      <c r="B14" s="58" t="s">
        <v>468</v>
      </c>
      <c r="C14" s="53" t="s">
        <v>267</v>
      </c>
      <c r="D14" s="54">
        <v>50</v>
      </c>
      <c r="E14" s="104">
        <f t="shared" si="0"/>
        <v>16.666666666666668</v>
      </c>
      <c r="F14" s="36"/>
      <c r="G14" s="36">
        <f t="shared" si="1"/>
        <v>0</v>
      </c>
      <c r="H14" s="37"/>
      <c r="I14" s="37"/>
    </row>
    <row r="15" spans="1:16" x14ac:dyDescent="0.25">
      <c r="A15" s="12">
        <v>9</v>
      </c>
      <c r="B15" s="58" t="s">
        <v>652</v>
      </c>
      <c r="C15" s="53" t="s">
        <v>267</v>
      </c>
      <c r="D15" s="54">
        <v>1000</v>
      </c>
      <c r="E15" s="104">
        <f t="shared" si="0"/>
        <v>333.33333333333331</v>
      </c>
      <c r="F15" s="36"/>
      <c r="G15" s="36">
        <f t="shared" si="1"/>
        <v>0</v>
      </c>
      <c r="H15" s="37"/>
      <c r="I15" s="37"/>
    </row>
    <row r="16" spans="1:16" x14ac:dyDescent="0.25">
      <c r="A16" s="12">
        <v>10</v>
      </c>
      <c r="B16" s="58" t="s">
        <v>653</v>
      </c>
      <c r="C16" s="53" t="s">
        <v>267</v>
      </c>
      <c r="D16" s="54">
        <v>3000</v>
      </c>
      <c r="E16" s="104">
        <f t="shared" si="0"/>
        <v>1000</v>
      </c>
      <c r="F16" s="36"/>
      <c r="G16" s="36">
        <f t="shared" si="1"/>
        <v>0</v>
      </c>
      <c r="H16" s="37"/>
      <c r="I16" s="37"/>
    </row>
    <row r="17" spans="1:9" x14ac:dyDescent="0.25">
      <c r="A17" s="12">
        <v>11</v>
      </c>
      <c r="B17" s="58" t="s">
        <v>654</v>
      </c>
      <c r="C17" s="53" t="s">
        <v>267</v>
      </c>
      <c r="D17" s="54">
        <v>1000</v>
      </c>
      <c r="E17" s="104">
        <f t="shared" si="0"/>
        <v>333.33333333333331</v>
      </c>
      <c r="F17" s="36"/>
      <c r="G17" s="36">
        <f t="shared" si="1"/>
        <v>0</v>
      </c>
      <c r="H17" s="37"/>
      <c r="I17" s="37"/>
    </row>
    <row r="18" spans="1:9" x14ac:dyDescent="0.25">
      <c r="A18" s="12"/>
      <c r="B18" s="19" t="s">
        <v>252</v>
      </c>
      <c r="C18" s="100"/>
      <c r="D18" s="100"/>
      <c r="E18" s="100"/>
      <c r="F18" s="101"/>
      <c r="G18" s="102">
        <f>SUM(G7:G17)</f>
        <v>0</v>
      </c>
      <c r="H18" s="103"/>
      <c r="I18" s="103"/>
    </row>
    <row r="19" spans="1:9" x14ac:dyDescent="0.25">
      <c r="C19" s="1"/>
      <c r="D19" s="1"/>
      <c r="E19" s="1"/>
    </row>
    <row r="20" spans="1:9" x14ac:dyDescent="0.25">
      <c r="C20" s="1"/>
      <c r="D20" s="1"/>
      <c r="E20" s="1"/>
    </row>
    <row r="21" spans="1:9" x14ac:dyDescent="0.25">
      <c r="C21" s="1"/>
      <c r="D21" s="1"/>
      <c r="E21" s="1"/>
    </row>
    <row r="22" spans="1:9" x14ac:dyDescent="0.25">
      <c r="A22" t="s">
        <v>254</v>
      </c>
      <c r="B22" s="18"/>
      <c r="C22" s="1"/>
      <c r="D22" s="1"/>
      <c r="E22" s="1"/>
    </row>
    <row r="23" spans="1:9" x14ac:dyDescent="0.25">
      <c r="B23" s="18"/>
      <c r="C23" s="1"/>
      <c r="D23" s="1"/>
      <c r="E23" s="1"/>
    </row>
    <row r="24" spans="1:9" x14ac:dyDescent="0.25">
      <c r="C24" s="1"/>
      <c r="D24" s="1"/>
      <c r="E24" s="1"/>
    </row>
    <row r="25" spans="1:9" x14ac:dyDescent="0.25">
      <c r="A25" t="s">
        <v>255</v>
      </c>
      <c r="C25" s="1"/>
      <c r="D25" s="1"/>
      <c r="E25" s="1"/>
    </row>
    <row r="26" spans="1:9" x14ac:dyDescent="0.25">
      <c r="C26" s="1"/>
      <c r="D26" s="1"/>
      <c r="E26" s="1"/>
    </row>
  </sheetData>
  <sortState xmlns:xlrd2="http://schemas.microsoft.com/office/spreadsheetml/2017/richdata2" ref="B7:H17">
    <sortCondition ref="B7:B17"/>
  </sortState>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O83"/>
  <sheetViews>
    <sheetView workbookViewId="0">
      <selection activeCell="G10" sqref="G10"/>
    </sheetView>
  </sheetViews>
  <sheetFormatPr defaultRowHeight="15" x14ac:dyDescent="0.25"/>
  <cols>
    <col min="1" max="1" width="12.7109375" customWidth="1"/>
    <col min="2" max="2" width="60.42578125" customWidth="1"/>
    <col min="3" max="11" width="20.7109375" customWidth="1"/>
    <col min="12" max="12" width="16.5703125" customWidth="1"/>
  </cols>
  <sheetData>
    <row r="2" spans="1:15" x14ac:dyDescent="0.25">
      <c r="A2" t="s">
        <v>253</v>
      </c>
    </row>
    <row r="3" spans="1:15" ht="15.75" thickBot="1" x14ac:dyDescent="0.3"/>
    <row r="4" spans="1:15" ht="15.75" thickBot="1" x14ac:dyDescent="0.3">
      <c r="A4" s="32" t="s">
        <v>256</v>
      </c>
      <c r="B4" s="32" t="s">
        <v>739</v>
      </c>
      <c r="C4" s="98"/>
      <c r="D4" s="94"/>
      <c r="E4" s="94"/>
    </row>
    <row r="5" spans="1:15" x14ac:dyDescent="0.25">
      <c r="A5" s="1"/>
      <c r="C5" s="1"/>
      <c r="D5" s="1"/>
      <c r="E5" s="1"/>
    </row>
    <row r="6" spans="1:15" ht="45" x14ac:dyDescent="0.25">
      <c r="A6" s="21" t="s">
        <v>3</v>
      </c>
      <c r="B6" s="21" t="s">
        <v>0</v>
      </c>
      <c r="C6" s="21" t="s">
        <v>290</v>
      </c>
      <c r="D6" s="21" t="s">
        <v>270</v>
      </c>
      <c r="E6" s="21" t="s">
        <v>291</v>
      </c>
      <c r="F6" s="21" t="s">
        <v>268</v>
      </c>
      <c r="G6" s="21" t="s">
        <v>518</v>
      </c>
      <c r="H6" s="21" t="s">
        <v>1</v>
      </c>
      <c r="I6" s="21" t="s">
        <v>2</v>
      </c>
    </row>
    <row r="7" spans="1:15" x14ac:dyDescent="0.25">
      <c r="A7" s="7">
        <v>1</v>
      </c>
      <c r="B7" s="58" t="s">
        <v>655</v>
      </c>
      <c r="C7" s="35" t="s">
        <v>267</v>
      </c>
      <c r="D7" s="35">
        <v>2000</v>
      </c>
      <c r="E7" s="75">
        <f>D7/3</f>
        <v>666.66666666666663</v>
      </c>
      <c r="F7" s="36"/>
      <c r="G7" s="36">
        <f>E7*F7</f>
        <v>0</v>
      </c>
      <c r="H7" s="37"/>
      <c r="I7" s="37"/>
      <c r="O7" s="76"/>
    </row>
    <row r="8" spans="1:15" x14ac:dyDescent="0.25">
      <c r="A8" s="7">
        <v>2</v>
      </c>
      <c r="B8" s="58" t="s">
        <v>656</v>
      </c>
      <c r="C8" s="35" t="s">
        <v>267</v>
      </c>
      <c r="D8" s="35">
        <v>2000</v>
      </c>
      <c r="E8" s="75">
        <f t="shared" ref="E8:E28" si="0">D8/3</f>
        <v>666.66666666666663</v>
      </c>
      <c r="F8" s="36"/>
      <c r="G8" s="36">
        <f t="shared" ref="G8:G28" si="1">E8*F8</f>
        <v>0</v>
      </c>
      <c r="H8" s="37"/>
      <c r="I8" s="37"/>
    </row>
    <row r="9" spans="1:15" x14ac:dyDescent="0.25">
      <c r="A9" s="7">
        <v>3</v>
      </c>
      <c r="B9" s="58" t="s">
        <v>657</v>
      </c>
      <c r="C9" s="35" t="s">
        <v>267</v>
      </c>
      <c r="D9" s="35">
        <v>2000</v>
      </c>
      <c r="E9" s="75">
        <f t="shared" si="0"/>
        <v>666.66666666666663</v>
      </c>
      <c r="F9" s="36"/>
      <c r="G9" s="36">
        <f t="shared" si="1"/>
        <v>0</v>
      </c>
      <c r="H9" s="37"/>
      <c r="I9" s="37"/>
    </row>
    <row r="10" spans="1:15" x14ac:dyDescent="0.25">
      <c r="A10" s="7">
        <v>4</v>
      </c>
      <c r="B10" s="58" t="s">
        <v>658</v>
      </c>
      <c r="C10" s="35" t="s">
        <v>267</v>
      </c>
      <c r="D10" s="35">
        <v>2000</v>
      </c>
      <c r="E10" s="75">
        <f t="shared" si="0"/>
        <v>666.66666666666663</v>
      </c>
      <c r="F10" s="36"/>
      <c r="G10" s="36">
        <f t="shared" si="1"/>
        <v>0</v>
      </c>
      <c r="H10" s="37"/>
      <c r="I10" s="37"/>
    </row>
    <row r="11" spans="1:15" x14ac:dyDescent="0.25">
      <c r="A11" s="7">
        <v>5</v>
      </c>
      <c r="B11" s="58" t="s">
        <v>659</v>
      </c>
      <c r="C11" s="35" t="s">
        <v>267</v>
      </c>
      <c r="D11" s="35">
        <v>1000</v>
      </c>
      <c r="E11" s="75">
        <f t="shared" si="0"/>
        <v>333.33333333333331</v>
      </c>
      <c r="F11" s="36"/>
      <c r="G11" s="36">
        <f t="shared" si="1"/>
        <v>0</v>
      </c>
      <c r="H11" s="37"/>
      <c r="I11" s="37"/>
    </row>
    <row r="12" spans="1:15" x14ac:dyDescent="0.25">
      <c r="A12" s="7">
        <v>6</v>
      </c>
      <c r="B12" s="58" t="s">
        <v>660</v>
      </c>
      <c r="C12" s="35" t="s">
        <v>267</v>
      </c>
      <c r="D12" s="35">
        <v>1000</v>
      </c>
      <c r="E12" s="75">
        <f t="shared" si="0"/>
        <v>333.33333333333331</v>
      </c>
      <c r="F12" s="36"/>
      <c r="G12" s="36">
        <f t="shared" si="1"/>
        <v>0</v>
      </c>
      <c r="H12" s="37"/>
      <c r="I12" s="37"/>
    </row>
    <row r="13" spans="1:15" x14ac:dyDescent="0.25">
      <c r="A13" s="7">
        <v>7</v>
      </c>
      <c r="B13" s="58" t="s">
        <v>661</v>
      </c>
      <c r="C13" s="35" t="s">
        <v>267</v>
      </c>
      <c r="D13" s="35">
        <v>1000</v>
      </c>
      <c r="E13" s="75">
        <f t="shared" si="0"/>
        <v>333.33333333333331</v>
      </c>
      <c r="F13" s="36"/>
      <c r="G13" s="36">
        <f t="shared" si="1"/>
        <v>0</v>
      </c>
      <c r="H13" s="37"/>
      <c r="I13" s="37"/>
    </row>
    <row r="14" spans="1:15" x14ac:dyDescent="0.25">
      <c r="A14" s="7">
        <v>8</v>
      </c>
      <c r="B14" s="58" t="s">
        <v>662</v>
      </c>
      <c r="C14" s="35" t="s">
        <v>267</v>
      </c>
      <c r="D14" s="35">
        <v>1000</v>
      </c>
      <c r="E14" s="75">
        <f t="shared" si="0"/>
        <v>333.33333333333331</v>
      </c>
      <c r="F14" s="36"/>
      <c r="G14" s="36">
        <f t="shared" si="1"/>
        <v>0</v>
      </c>
      <c r="H14" s="37"/>
      <c r="I14" s="37"/>
    </row>
    <row r="15" spans="1:15" x14ac:dyDescent="0.25">
      <c r="A15" s="7">
        <v>9</v>
      </c>
      <c r="B15" s="58" t="s">
        <v>663</v>
      </c>
      <c r="C15" s="35" t="s">
        <v>267</v>
      </c>
      <c r="D15" s="35">
        <v>500</v>
      </c>
      <c r="E15" s="75">
        <f t="shared" si="0"/>
        <v>166.66666666666666</v>
      </c>
      <c r="F15" s="40"/>
      <c r="G15" s="36">
        <f t="shared" si="1"/>
        <v>0</v>
      </c>
      <c r="H15" s="37"/>
      <c r="I15" s="37"/>
    </row>
    <row r="16" spans="1:15" x14ac:dyDescent="0.25">
      <c r="A16" s="7">
        <v>10</v>
      </c>
      <c r="B16" s="58" t="s">
        <v>664</v>
      </c>
      <c r="C16" s="35" t="s">
        <v>267</v>
      </c>
      <c r="D16" s="35">
        <v>1000</v>
      </c>
      <c r="E16" s="75">
        <f t="shared" si="0"/>
        <v>333.33333333333331</v>
      </c>
      <c r="F16" s="36"/>
      <c r="G16" s="36">
        <f t="shared" si="1"/>
        <v>0</v>
      </c>
      <c r="H16" s="37"/>
      <c r="I16" s="37"/>
    </row>
    <row r="17" spans="1:9" x14ac:dyDescent="0.25">
      <c r="A17" s="7">
        <v>11</v>
      </c>
      <c r="B17" s="58" t="s">
        <v>665</v>
      </c>
      <c r="C17" s="35" t="s">
        <v>267</v>
      </c>
      <c r="D17" s="35">
        <v>1000</v>
      </c>
      <c r="E17" s="75">
        <f t="shared" si="0"/>
        <v>333.33333333333331</v>
      </c>
      <c r="F17" s="36"/>
      <c r="G17" s="36">
        <f t="shared" si="1"/>
        <v>0</v>
      </c>
      <c r="H17" s="37"/>
      <c r="I17" s="37"/>
    </row>
    <row r="18" spans="1:9" x14ac:dyDescent="0.25">
      <c r="A18" s="7">
        <v>12</v>
      </c>
      <c r="B18" s="58" t="s">
        <v>666</v>
      </c>
      <c r="C18" s="35" t="s">
        <v>267</v>
      </c>
      <c r="D18" s="35">
        <v>1000</v>
      </c>
      <c r="E18" s="75">
        <f t="shared" si="0"/>
        <v>333.33333333333331</v>
      </c>
      <c r="F18" s="36"/>
      <c r="G18" s="36">
        <f t="shared" si="1"/>
        <v>0</v>
      </c>
      <c r="H18" s="37"/>
      <c r="I18" s="37"/>
    </row>
    <row r="19" spans="1:9" x14ac:dyDescent="0.25">
      <c r="A19" s="7">
        <v>13</v>
      </c>
      <c r="B19" s="58" t="s">
        <v>667</v>
      </c>
      <c r="C19" s="35" t="s">
        <v>267</v>
      </c>
      <c r="D19" s="35">
        <v>1000</v>
      </c>
      <c r="E19" s="75">
        <f t="shared" si="0"/>
        <v>333.33333333333331</v>
      </c>
      <c r="F19" s="36"/>
      <c r="G19" s="36">
        <f t="shared" si="1"/>
        <v>0</v>
      </c>
      <c r="H19" s="37"/>
      <c r="I19" s="37"/>
    </row>
    <row r="20" spans="1:9" x14ac:dyDescent="0.25">
      <c r="A20" s="7">
        <v>14</v>
      </c>
      <c r="B20" s="58" t="s">
        <v>668</v>
      </c>
      <c r="C20" s="35" t="s">
        <v>267</v>
      </c>
      <c r="D20" s="35">
        <v>1000</v>
      </c>
      <c r="E20" s="75">
        <f t="shared" si="0"/>
        <v>333.33333333333331</v>
      </c>
      <c r="F20" s="36"/>
      <c r="G20" s="36">
        <f t="shared" si="1"/>
        <v>0</v>
      </c>
      <c r="H20" s="37"/>
      <c r="I20" s="37"/>
    </row>
    <row r="21" spans="1:9" x14ac:dyDescent="0.25">
      <c r="A21" s="7">
        <v>15</v>
      </c>
      <c r="B21" s="58" t="s">
        <v>669</v>
      </c>
      <c r="C21" s="35" t="s">
        <v>267</v>
      </c>
      <c r="D21" s="35">
        <v>1000</v>
      </c>
      <c r="E21" s="75">
        <f t="shared" si="0"/>
        <v>333.33333333333331</v>
      </c>
      <c r="F21" s="36"/>
      <c r="G21" s="36">
        <f t="shared" si="1"/>
        <v>0</v>
      </c>
      <c r="H21" s="37"/>
      <c r="I21" s="37"/>
    </row>
    <row r="22" spans="1:9" x14ac:dyDescent="0.25">
      <c r="A22" s="7">
        <v>16</v>
      </c>
      <c r="B22" s="58" t="s">
        <v>670</v>
      </c>
      <c r="C22" s="35" t="s">
        <v>267</v>
      </c>
      <c r="D22" s="35">
        <v>1000</v>
      </c>
      <c r="E22" s="75">
        <f t="shared" si="0"/>
        <v>333.33333333333331</v>
      </c>
      <c r="F22" s="36"/>
      <c r="G22" s="36">
        <f t="shared" si="1"/>
        <v>0</v>
      </c>
      <c r="H22" s="37"/>
      <c r="I22" s="37"/>
    </row>
    <row r="23" spans="1:9" x14ac:dyDescent="0.25">
      <c r="A23" s="7">
        <v>17</v>
      </c>
      <c r="B23" s="58" t="s">
        <v>671</v>
      </c>
      <c r="C23" s="35" t="s">
        <v>267</v>
      </c>
      <c r="D23" s="35">
        <v>1000</v>
      </c>
      <c r="E23" s="75">
        <f t="shared" si="0"/>
        <v>333.33333333333331</v>
      </c>
      <c r="F23" s="36"/>
      <c r="G23" s="36">
        <f t="shared" si="1"/>
        <v>0</v>
      </c>
      <c r="H23" s="37"/>
      <c r="I23" s="37"/>
    </row>
    <row r="24" spans="1:9" x14ac:dyDescent="0.25">
      <c r="A24" s="7">
        <v>18</v>
      </c>
      <c r="B24" s="58" t="s">
        <v>672</v>
      </c>
      <c r="C24" s="35" t="s">
        <v>267</v>
      </c>
      <c r="D24" s="35">
        <v>1000</v>
      </c>
      <c r="E24" s="75">
        <f t="shared" si="0"/>
        <v>333.33333333333331</v>
      </c>
      <c r="F24" s="36"/>
      <c r="G24" s="36">
        <f t="shared" si="1"/>
        <v>0</v>
      </c>
      <c r="H24" s="37"/>
      <c r="I24" s="37"/>
    </row>
    <row r="25" spans="1:9" x14ac:dyDescent="0.25">
      <c r="A25" s="7">
        <v>19</v>
      </c>
      <c r="B25" s="58" t="s">
        <v>454</v>
      </c>
      <c r="C25" s="35" t="s">
        <v>267</v>
      </c>
      <c r="D25" s="35">
        <v>300</v>
      </c>
      <c r="E25" s="75">
        <f t="shared" si="0"/>
        <v>100</v>
      </c>
      <c r="F25" s="40"/>
      <c r="G25" s="36">
        <f t="shared" si="1"/>
        <v>0</v>
      </c>
      <c r="H25" s="37"/>
      <c r="I25" s="37"/>
    </row>
    <row r="26" spans="1:9" x14ac:dyDescent="0.25">
      <c r="A26" s="7">
        <v>20</v>
      </c>
      <c r="B26" s="58" t="s">
        <v>455</v>
      </c>
      <c r="C26" s="35" t="s">
        <v>267</v>
      </c>
      <c r="D26" s="35">
        <v>500</v>
      </c>
      <c r="E26" s="75">
        <f t="shared" si="0"/>
        <v>166.66666666666666</v>
      </c>
      <c r="F26" s="40"/>
      <c r="G26" s="36">
        <f t="shared" si="1"/>
        <v>0</v>
      </c>
      <c r="H26" s="37"/>
      <c r="I26" s="37"/>
    </row>
    <row r="27" spans="1:9" x14ac:dyDescent="0.25">
      <c r="A27" s="7">
        <v>21</v>
      </c>
      <c r="B27" s="58" t="s">
        <v>521</v>
      </c>
      <c r="C27" s="35" t="s">
        <v>267</v>
      </c>
      <c r="D27" s="35">
        <v>200</v>
      </c>
      <c r="E27" s="75">
        <f t="shared" si="0"/>
        <v>66.666666666666671</v>
      </c>
      <c r="F27" s="40"/>
      <c r="G27" s="36">
        <f t="shared" si="1"/>
        <v>0</v>
      </c>
      <c r="H27" s="37"/>
      <c r="I27" s="37"/>
    </row>
    <row r="28" spans="1:9" x14ac:dyDescent="0.25">
      <c r="A28" s="7">
        <v>22</v>
      </c>
      <c r="B28" s="58" t="s">
        <v>522</v>
      </c>
      <c r="C28" s="35" t="s">
        <v>267</v>
      </c>
      <c r="D28" s="35">
        <v>100</v>
      </c>
      <c r="E28" s="75">
        <f t="shared" si="0"/>
        <v>33.333333333333336</v>
      </c>
      <c r="F28" s="40"/>
      <c r="G28" s="36">
        <f t="shared" si="1"/>
        <v>0</v>
      </c>
      <c r="H28" s="37"/>
      <c r="I28" s="37"/>
    </row>
    <row r="29" spans="1:9" x14ac:dyDescent="0.25">
      <c r="A29" s="7"/>
      <c r="B29" s="19" t="s">
        <v>252</v>
      </c>
      <c r="C29" s="16"/>
      <c r="D29" s="16"/>
      <c r="E29" s="16"/>
      <c r="F29" s="16"/>
      <c r="G29" s="25">
        <f>SUM(G7:G28)</f>
        <v>0</v>
      </c>
      <c r="H29" s="80"/>
      <c r="I29" s="80"/>
    </row>
    <row r="30" spans="1:9" x14ac:dyDescent="0.25">
      <c r="C30" s="1"/>
      <c r="D30" s="1"/>
      <c r="E30" s="1"/>
    </row>
    <row r="31" spans="1:9" x14ac:dyDescent="0.25">
      <c r="C31" s="1"/>
      <c r="D31" s="1"/>
      <c r="E31" s="1"/>
    </row>
    <row r="32" spans="1:9" x14ac:dyDescent="0.25">
      <c r="C32" s="1"/>
      <c r="D32" s="1"/>
      <c r="E32" s="1"/>
    </row>
    <row r="33" spans="1:5" x14ac:dyDescent="0.25">
      <c r="A33" t="s">
        <v>254</v>
      </c>
      <c r="B33" s="18"/>
      <c r="C33" s="1"/>
      <c r="D33" s="1"/>
      <c r="E33" s="1"/>
    </row>
    <row r="34" spans="1:5" x14ac:dyDescent="0.25">
      <c r="B34" s="18"/>
      <c r="C34" s="1"/>
      <c r="D34" s="1"/>
      <c r="E34" s="1"/>
    </row>
    <row r="35" spans="1:5" x14ac:dyDescent="0.25">
      <c r="C35" s="1"/>
      <c r="D35" s="1"/>
      <c r="E35" s="1"/>
    </row>
    <row r="36" spans="1:5" x14ac:dyDescent="0.25">
      <c r="A36" t="s">
        <v>255</v>
      </c>
      <c r="C36" s="1"/>
      <c r="D36" s="1"/>
      <c r="E36" s="1"/>
    </row>
    <row r="37" spans="1:5" x14ac:dyDescent="0.25">
      <c r="C37" s="1"/>
      <c r="D37" s="1"/>
      <c r="E37" s="1"/>
    </row>
    <row r="38" spans="1:5" x14ac:dyDescent="0.25">
      <c r="C38" s="1"/>
      <c r="D38" s="1"/>
      <c r="E38" s="1"/>
    </row>
    <row r="39" spans="1:5" x14ac:dyDescent="0.25">
      <c r="A39" s="1"/>
      <c r="C39" s="1"/>
      <c r="D39" s="1"/>
      <c r="E39" s="1"/>
    </row>
    <row r="40" spans="1:5" x14ac:dyDescent="0.25">
      <c r="A40" s="1"/>
      <c r="C40" s="1"/>
      <c r="D40" s="1"/>
      <c r="E40" s="1"/>
    </row>
    <row r="41" spans="1:5" x14ac:dyDescent="0.25">
      <c r="A41" s="1"/>
      <c r="C41" s="1"/>
      <c r="D41" s="1"/>
      <c r="E41" s="1"/>
    </row>
    <row r="42" spans="1:5" x14ac:dyDescent="0.25">
      <c r="A42" s="1"/>
      <c r="C42" s="1"/>
      <c r="D42" s="1"/>
      <c r="E42" s="1"/>
    </row>
    <row r="43" spans="1:5" x14ac:dyDescent="0.25">
      <c r="A43" s="1"/>
      <c r="C43" s="1"/>
      <c r="D43" s="1"/>
      <c r="E43" s="1"/>
    </row>
    <row r="44" spans="1:5" x14ac:dyDescent="0.25">
      <c r="A44" s="1"/>
      <c r="C44" s="1"/>
      <c r="D44" s="1"/>
      <c r="E44" s="1"/>
    </row>
    <row r="45" spans="1:5" x14ac:dyDescent="0.25">
      <c r="A45" s="1"/>
      <c r="C45" s="1"/>
      <c r="D45" s="1"/>
      <c r="E45" s="1"/>
    </row>
    <row r="46" spans="1:5" x14ac:dyDescent="0.25">
      <c r="A46" s="1"/>
      <c r="C46" s="1"/>
      <c r="D46" s="1"/>
      <c r="E46" s="1"/>
    </row>
    <row r="47" spans="1:5" x14ac:dyDescent="0.25">
      <c r="A47" s="1"/>
      <c r="C47" s="1"/>
      <c r="D47" s="1"/>
      <c r="E47" s="1"/>
    </row>
    <row r="48" spans="1:5" x14ac:dyDescent="0.25">
      <c r="A48" s="1"/>
      <c r="C48" s="1"/>
      <c r="D48" s="1"/>
      <c r="E48" s="1"/>
    </row>
    <row r="49" spans="1:5" x14ac:dyDescent="0.25">
      <c r="A49" s="1"/>
      <c r="C49" s="1"/>
      <c r="D49" s="1"/>
      <c r="E49" s="1"/>
    </row>
    <row r="50" spans="1:5" x14ac:dyDescent="0.25">
      <c r="A50" s="1"/>
      <c r="C50" s="1"/>
      <c r="D50" s="1"/>
      <c r="E50" s="1"/>
    </row>
    <row r="51" spans="1:5" x14ac:dyDescent="0.25">
      <c r="A51" s="1"/>
      <c r="C51" s="1"/>
      <c r="D51" s="1"/>
      <c r="E51" s="1"/>
    </row>
    <row r="52" spans="1:5" x14ac:dyDescent="0.25">
      <c r="C52" s="1"/>
      <c r="D52" s="1"/>
      <c r="E52" s="1"/>
    </row>
    <row r="53" spans="1:5" x14ac:dyDescent="0.25">
      <c r="C53" s="1"/>
      <c r="D53" s="1"/>
      <c r="E53" s="1"/>
    </row>
    <row r="54" spans="1:5" x14ac:dyDescent="0.25">
      <c r="C54" s="1"/>
      <c r="D54" s="1"/>
      <c r="E54" s="1"/>
    </row>
    <row r="55" spans="1:5" x14ac:dyDescent="0.25">
      <c r="C55" s="1"/>
      <c r="D55" s="1"/>
      <c r="E55" s="1"/>
    </row>
    <row r="56" spans="1:5" x14ac:dyDescent="0.25">
      <c r="C56" s="1"/>
      <c r="D56" s="1"/>
      <c r="E56" s="1"/>
    </row>
    <row r="57" spans="1:5" x14ac:dyDescent="0.25">
      <c r="A57" s="1"/>
      <c r="C57" s="1"/>
      <c r="D57" s="1"/>
      <c r="E57" s="1"/>
    </row>
    <row r="58" spans="1:5" x14ac:dyDescent="0.25">
      <c r="A58" s="1"/>
      <c r="C58" s="1"/>
      <c r="D58" s="1"/>
      <c r="E58" s="1"/>
    </row>
    <row r="59" spans="1:5" x14ac:dyDescent="0.25">
      <c r="A59" s="1"/>
      <c r="C59" s="1"/>
      <c r="D59" s="1"/>
      <c r="E59" s="1"/>
    </row>
    <row r="60" spans="1:5" x14ac:dyDescent="0.25">
      <c r="A60" s="1"/>
      <c r="C60" s="1"/>
      <c r="D60" s="1"/>
      <c r="E60" s="1"/>
    </row>
    <row r="61" spans="1:5" x14ac:dyDescent="0.25">
      <c r="A61" s="1"/>
      <c r="C61" s="1"/>
      <c r="D61" s="1"/>
      <c r="E61" s="1"/>
    </row>
    <row r="62" spans="1:5" x14ac:dyDescent="0.25">
      <c r="A62" s="1"/>
      <c r="C62" s="1"/>
      <c r="D62" s="1"/>
      <c r="E62" s="1"/>
    </row>
    <row r="63" spans="1:5" x14ac:dyDescent="0.25">
      <c r="A63" s="1"/>
      <c r="C63" s="1"/>
      <c r="D63" s="1"/>
      <c r="E63" s="1"/>
    </row>
    <row r="64" spans="1:5" x14ac:dyDescent="0.25">
      <c r="A64" s="1"/>
      <c r="C64" s="1"/>
      <c r="D64" s="1"/>
      <c r="E64" s="1"/>
    </row>
    <row r="65" spans="1:7" x14ac:dyDescent="0.25">
      <c r="A65" s="1"/>
      <c r="C65" s="1"/>
      <c r="D65" s="1"/>
      <c r="E65" s="1"/>
    </row>
    <row r="66" spans="1:7" x14ac:dyDescent="0.25">
      <c r="A66" s="1"/>
      <c r="C66" s="1"/>
      <c r="D66" s="1"/>
      <c r="E66" s="1"/>
    </row>
    <row r="67" spans="1:7" x14ac:dyDescent="0.25">
      <c r="A67" s="1"/>
      <c r="C67" s="1"/>
      <c r="D67" s="1"/>
      <c r="E67" s="1"/>
    </row>
    <row r="68" spans="1:7" x14ac:dyDescent="0.25">
      <c r="A68" s="1"/>
      <c r="C68" s="1"/>
      <c r="D68" s="1"/>
      <c r="E68" s="1"/>
    </row>
    <row r="69" spans="1:7" x14ac:dyDescent="0.25">
      <c r="A69" s="1"/>
      <c r="C69" s="1"/>
      <c r="D69" s="1"/>
      <c r="E69" s="1"/>
    </row>
    <row r="70" spans="1:7" x14ac:dyDescent="0.25">
      <c r="A70" s="1"/>
      <c r="C70" s="1"/>
      <c r="D70" s="1"/>
      <c r="E70" s="1"/>
    </row>
    <row r="71" spans="1:7" x14ac:dyDescent="0.25">
      <c r="A71" s="1"/>
      <c r="C71" s="1"/>
      <c r="D71" s="1"/>
      <c r="E71" s="1"/>
      <c r="G71" s="3"/>
    </row>
    <row r="72" spans="1:7" x14ac:dyDescent="0.25">
      <c r="A72" s="1"/>
      <c r="C72" s="1"/>
      <c r="D72" s="1"/>
      <c r="E72" s="1"/>
      <c r="G72" s="3"/>
    </row>
    <row r="73" spans="1:7" x14ac:dyDescent="0.25">
      <c r="A73" s="1"/>
      <c r="C73" s="1"/>
      <c r="D73" s="1"/>
      <c r="E73" s="1"/>
    </row>
    <row r="74" spans="1:7" x14ac:dyDescent="0.25">
      <c r="A74" s="1"/>
      <c r="C74" s="1"/>
      <c r="D74" s="1"/>
      <c r="E74" s="1"/>
    </row>
    <row r="75" spans="1:7" x14ac:dyDescent="0.25">
      <c r="A75" s="1"/>
      <c r="C75" s="1"/>
      <c r="D75" s="1"/>
      <c r="E75" s="1"/>
    </row>
    <row r="76" spans="1:7" x14ac:dyDescent="0.25">
      <c r="A76" s="1"/>
      <c r="C76" s="1"/>
      <c r="D76" s="1"/>
      <c r="E76" s="1"/>
    </row>
    <row r="77" spans="1:7" x14ac:dyDescent="0.25">
      <c r="A77" s="1"/>
      <c r="C77" s="1"/>
      <c r="D77" s="1"/>
      <c r="E77" s="1"/>
    </row>
    <row r="78" spans="1:7" x14ac:dyDescent="0.25">
      <c r="A78" s="1"/>
      <c r="C78" s="1"/>
      <c r="D78" s="1"/>
      <c r="E78" s="1"/>
    </row>
    <row r="79" spans="1:7" x14ac:dyDescent="0.25">
      <c r="A79" s="1"/>
      <c r="C79" s="1"/>
      <c r="D79" s="1"/>
      <c r="E79" s="1"/>
    </row>
    <row r="80" spans="1:7" x14ac:dyDescent="0.25">
      <c r="A80" s="1"/>
      <c r="C80" s="1"/>
      <c r="D80" s="1"/>
      <c r="E80" s="1"/>
    </row>
    <row r="81" spans="1:5" x14ac:dyDescent="0.25">
      <c r="A81" s="1"/>
      <c r="C81" s="1"/>
      <c r="D81" s="1"/>
      <c r="E81" s="1"/>
    </row>
    <row r="82" spans="1:5" x14ac:dyDescent="0.25">
      <c r="C82" s="1"/>
      <c r="D82" s="1"/>
      <c r="E82" s="1"/>
    </row>
    <row r="83" spans="1:5" x14ac:dyDescent="0.25">
      <c r="C83" s="1"/>
      <c r="D83" s="1"/>
      <c r="E83" s="1"/>
    </row>
  </sheetData>
  <sortState xmlns:xlrd2="http://schemas.microsoft.com/office/spreadsheetml/2017/richdata2" ref="B7:I28">
    <sortCondition ref="B7:B28"/>
  </sortState>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8"/>
  <sheetViews>
    <sheetView workbookViewId="0">
      <selection activeCell="D26" sqref="D26"/>
    </sheetView>
  </sheetViews>
  <sheetFormatPr defaultRowHeight="15" x14ac:dyDescent="0.25"/>
  <cols>
    <col min="1" max="1" width="15" customWidth="1"/>
    <col min="2" max="2" width="63.7109375" customWidth="1"/>
    <col min="3" max="8" width="20.7109375" customWidth="1"/>
  </cols>
  <sheetData>
    <row r="1" spans="1:12" x14ac:dyDescent="0.25">
      <c r="C1" s="1"/>
      <c r="D1" s="1"/>
      <c r="E1" s="1"/>
    </row>
    <row r="2" spans="1:12" x14ac:dyDescent="0.25">
      <c r="A2" t="s">
        <v>253</v>
      </c>
      <c r="C2" s="1"/>
      <c r="D2" s="1"/>
      <c r="E2" s="1"/>
    </row>
    <row r="3" spans="1:12" ht="15.75" thickBot="1" x14ac:dyDescent="0.3">
      <c r="C3" s="1"/>
      <c r="D3" s="1"/>
      <c r="E3" s="1"/>
    </row>
    <row r="4" spans="1:12" ht="15.75" thickBot="1" x14ac:dyDescent="0.3">
      <c r="A4" s="32" t="s">
        <v>733</v>
      </c>
      <c r="B4" s="56" t="s">
        <v>456</v>
      </c>
      <c r="C4" s="1"/>
      <c r="D4" s="1"/>
      <c r="E4" s="1"/>
    </row>
    <row r="5" spans="1:12" x14ac:dyDescent="0.25">
      <c r="A5" s="1"/>
      <c r="C5" s="1"/>
      <c r="D5" s="1"/>
      <c r="E5" s="1"/>
    </row>
    <row r="6" spans="1:12" ht="45" x14ac:dyDescent="0.25">
      <c r="A6" s="21" t="s">
        <v>3</v>
      </c>
      <c r="B6" s="21" t="s">
        <v>0</v>
      </c>
      <c r="C6" s="21" t="s">
        <v>290</v>
      </c>
      <c r="D6" s="21" t="s">
        <v>270</v>
      </c>
      <c r="E6" s="21" t="s">
        <v>291</v>
      </c>
      <c r="F6" s="21" t="s">
        <v>268</v>
      </c>
      <c r="G6" s="21" t="s">
        <v>518</v>
      </c>
      <c r="H6" s="21" t="s">
        <v>2</v>
      </c>
      <c r="I6" s="111"/>
    </row>
    <row r="7" spans="1:12" ht="30" x14ac:dyDescent="0.25">
      <c r="A7" s="23">
        <v>1</v>
      </c>
      <c r="B7" s="128" t="s">
        <v>225</v>
      </c>
      <c r="C7" s="35" t="s">
        <v>269</v>
      </c>
      <c r="D7" s="35">
        <v>1000</v>
      </c>
      <c r="E7" s="75">
        <f>D7/3</f>
        <v>333.33333333333331</v>
      </c>
      <c r="F7" s="36"/>
      <c r="G7" s="36">
        <f>E7*F7</f>
        <v>0</v>
      </c>
      <c r="H7" s="37"/>
      <c r="L7" s="76"/>
    </row>
    <row r="8" spans="1:12" ht="45" x14ac:dyDescent="0.25">
      <c r="A8" s="23">
        <v>2</v>
      </c>
      <c r="B8" s="128" t="s">
        <v>266</v>
      </c>
      <c r="C8" s="35" t="s">
        <v>269</v>
      </c>
      <c r="D8" s="35">
        <v>2000</v>
      </c>
      <c r="E8" s="75">
        <f>D8/3</f>
        <v>666.66666666666663</v>
      </c>
      <c r="F8" s="36"/>
      <c r="G8" s="36">
        <f t="shared" ref="G8:G9" si="0">E8*F8</f>
        <v>0</v>
      </c>
      <c r="H8" s="37"/>
    </row>
    <row r="9" spans="1:12" ht="30" x14ac:dyDescent="0.25">
      <c r="A9" s="23">
        <v>3</v>
      </c>
      <c r="B9" s="128" t="s">
        <v>523</v>
      </c>
      <c r="C9" s="35" t="s">
        <v>269</v>
      </c>
      <c r="D9" s="35">
        <v>300</v>
      </c>
      <c r="E9" s="75">
        <f>D9/3</f>
        <v>100</v>
      </c>
      <c r="F9" s="36"/>
      <c r="G9" s="36">
        <f t="shared" si="0"/>
        <v>0</v>
      </c>
      <c r="H9" s="37"/>
    </row>
    <row r="10" spans="1:12" x14ac:dyDescent="0.25">
      <c r="A10" s="15"/>
      <c r="B10" s="19" t="s">
        <v>252</v>
      </c>
      <c r="C10" s="16" t="s">
        <v>13</v>
      </c>
      <c r="D10" s="16"/>
      <c r="E10" s="16"/>
      <c r="F10" s="16"/>
      <c r="G10" s="25">
        <f>SUM(G7:G9)</f>
        <v>0</v>
      </c>
      <c r="H10" s="80"/>
    </row>
    <row r="11" spans="1:12" x14ac:dyDescent="0.25">
      <c r="B11" s="65"/>
      <c r="C11" s="3"/>
      <c r="D11" s="1"/>
      <c r="E11" s="1"/>
    </row>
    <row r="12" spans="1:12" x14ac:dyDescent="0.25">
      <c r="B12" s="66"/>
      <c r="C12" s="3"/>
      <c r="D12" s="1"/>
      <c r="E12" s="1"/>
    </row>
    <row r="13" spans="1:12" x14ac:dyDescent="0.25">
      <c r="B13" s="65"/>
      <c r="C13" s="3"/>
      <c r="D13" s="1"/>
      <c r="E13" s="1"/>
    </row>
    <row r="14" spans="1:12" x14ac:dyDescent="0.25">
      <c r="A14" t="s">
        <v>254</v>
      </c>
      <c r="B14" s="18"/>
      <c r="C14" s="3"/>
      <c r="D14" s="1"/>
      <c r="E14" s="1"/>
    </row>
    <row r="15" spans="1:12" x14ac:dyDescent="0.25">
      <c r="B15" s="18"/>
      <c r="C15" s="1"/>
      <c r="D15" s="1"/>
      <c r="E15" s="1"/>
    </row>
    <row r="16" spans="1:12" x14ac:dyDescent="0.25">
      <c r="C16" s="3"/>
      <c r="D16" s="1"/>
      <c r="E16" s="1"/>
    </row>
    <row r="17" spans="1:5" x14ac:dyDescent="0.25">
      <c r="A17" t="s">
        <v>255</v>
      </c>
      <c r="C17" s="3"/>
      <c r="D17" s="1"/>
      <c r="E17" s="1"/>
    </row>
    <row r="18" spans="1:5" x14ac:dyDescent="0.25">
      <c r="C18" s="3"/>
      <c r="D18" s="1"/>
      <c r="E18" s="1"/>
    </row>
  </sheetData>
  <sortState xmlns:xlrd2="http://schemas.microsoft.com/office/spreadsheetml/2017/richdata2" ref="B7:H9">
    <sortCondition ref="B7:B9"/>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K38"/>
  <sheetViews>
    <sheetView workbookViewId="0">
      <selection activeCell="D25" sqref="D25"/>
    </sheetView>
  </sheetViews>
  <sheetFormatPr defaultRowHeight="15" x14ac:dyDescent="0.25"/>
  <cols>
    <col min="1" max="1" width="15" customWidth="1"/>
    <col min="2" max="2" width="56.7109375" customWidth="1"/>
    <col min="3" max="5" width="20.7109375" style="1" customWidth="1"/>
    <col min="6" max="8" width="20.7109375" customWidth="1"/>
  </cols>
  <sheetData>
    <row r="2" spans="1:11" x14ac:dyDescent="0.25">
      <c r="A2" t="s">
        <v>253</v>
      </c>
    </row>
    <row r="3" spans="1:11" ht="15.75" thickBot="1" x14ac:dyDescent="0.3"/>
    <row r="4" spans="1:11" ht="15.75" thickBot="1" x14ac:dyDescent="0.3">
      <c r="A4" s="32" t="s">
        <v>734</v>
      </c>
      <c r="B4" s="56" t="s">
        <v>11</v>
      </c>
    </row>
    <row r="5" spans="1:11" x14ac:dyDescent="0.25">
      <c r="A5" s="1"/>
    </row>
    <row r="6" spans="1:11" ht="45" x14ac:dyDescent="0.25">
      <c r="A6" s="21" t="s">
        <v>3</v>
      </c>
      <c r="B6" s="21" t="s">
        <v>0</v>
      </c>
      <c r="C6" s="21" t="s">
        <v>290</v>
      </c>
      <c r="D6" s="21" t="s">
        <v>270</v>
      </c>
      <c r="E6" s="21" t="s">
        <v>291</v>
      </c>
      <c r="F6" s="21" t="s">
        <v>268</v>
      </c>
      <c r="G6" s="21" t="s">
        <v>518</v>
      </c>
      <c r="H6" s="21" t="s">
        <v>2</v>
      </c>
      <c r="I6" s="111"/>
      <c r="K6" s="112"/>
    </row>
    <row r="7" spans="1:11" x14ac:dyDescent="0.25">
      <c r="A7" s="23">
        <v>1</v>
      </c>
      <c r="B7" s="60" t="s">
        <v>464</v>
      </c>
      <c r="C7" s="35" t="s">
        <v>269</v>
      </c>
      <c r="D7" s="35">
        <v>600</v>
      </c>
      <c r="E7" s="75">
        <f>D7/3</f>
        <v>200</v>
      </c>
      <c r="F7" s="36"/>
      <c r="G7" s="36">
        <f>E7*F7</f>
        <v>0</v>
      </c>
      <c r="H7" s="37"/>
    </row>
    <row r="8" spans="1:11" x14ac:dyDescent="0.25">
      <c r="A8" s="23">
        <v>2</v>
      </c>
      <c r="B8" s="60" t="s">
        <v>462</v>
      </c>
      <c r="C8" s="35" t="s">
        <v>269</v>
      </c>
      <c r="D8" s="35">
        <v>600</v>
      </c>
      <c r="E8" s="75">
        <f t="shared" ref="E8:E15" si="0">D8/3</f>
        <v>200</v>
      </c>
      <c r="F8" s="36"/>
      <c r="G8" s="36">
        <f t="shared" ref="G8:G15" si="1">E8*F8</f>
        <v>0</v>
      </c>
      <c r="H8" s="37"/>
    </row>
    <row r="9" spans="1:11" x14ac:dyDescent="0.25">
      <c r="A9" s="23">
        <v>3</v>
      </c>
      <c r="B9" s="60" t="s">
        <v>461</v>
      </c>
      <c r="C9" s="35" t="s">
        <v>269</v>
      </c>
      <c r="D9" s="35">
        <v>1000</v>
      </c>
      <c r="E9" s="75">
        <f t="shared" si="0"/>
        <v>333.33333333333331</v>
      </c>
      <c r="F9" s="36"/>
      <c r="G9" s="36">
        <f t="shared" si="1"/>
        <v>0</v>
      </c>
      <c r="H9" s="37"/>
    </row>
    <row r="10" spans="1:11" x14ac:dyDescent="0.25">
      <c r="A10" s="23">
        <v>4</v>
      </c>
      <c r="B10" s="60" t="s">
        <v>463</v>
      </c>
      <c r="C10" s="35" t="s">
        <v>269</v>
      </c>
      <c r="D10" s="35">
        <v>600</v>
      </c>
      <c r="E10" s="75">
        <f t="shared" si="0"/>
        <v>200</v>
      </c>
      <c r="F10" s="36"/>
      <c r="G10" s="36">
        <f t="shared" si="1"/>
        <v>0</v>
      </c>
      <c r="H10" s="37"/>
    </row>
    <row r="11" spans="1:11" x14ac:dyDescent="0.25">
      <c r="A11" s="23">
        <v>5</v>
      </c>
      <c r="B11" s="60" t="s">
        <v>458</v>
      </c>
      <c r="C11" s="35" t="s">
        <v>269</v>
      </c>
      <c r="D11" s="35">
        <v>500</v>
      </c>
      <c r="E11" s="75">
        <f t="shared" si="0"/>
        <v>166.66666666666666</v>
      </c>
      <c r="F11" s="36"/>
      <c r="G11" s="36">
        <f t="shared" si="1"/>
        <v>0</v>
      </c>
      <c r="H11" s="37"/>
    </row>
    <row r="12" spans="1:11" x14ac:dyDescent="0.25">
      <c r="A12" s="23">
        <v>6</v>
      </c>
      <c r="B12" s="60" t="s">
        <v>459</v>
      </c>
      <c r="C12" s="35" t="s">
        <v>269</v>
      </c>
      <c r="D12" s="35">
        <v>200</v>
      </c>
      <c r="E12" s="75">
        <f t="shared" si="0"/>
        <v>66.666666666666671</v>
      </c>
      <c r="F12" s="36"/>
      <c r="G12" s="36">
        <f t="shared" si="1"/>
        <v>0</v>
      </c>
      <c r="H12" s="37"/>
    </row>
    <row r="13" spans="1:11" x14ac:dyDescent="0.25">
      <c r="A13" s="23">
        <v>7</v>
      </c>
      <c r="B13" s="60" t="s">
        <v>457</v>
      </c>
      <c r="C13" s="35" t="s">
        <v>269</v>
      </c>
      <c r="D13" s="35">
        <v>800</v>
      </c>
      <c r="E13" s="75">
        <f t="shared" si="0"/>
        <v>266.66666666666669</v>
      </c>
      <c r="F13" s="36"/>
      <c r="G13" s="36">
        <f t="shared" si="1"/>
        <v>0</v>
      </c>
      <c r="H13" s="37"/>
    </row>
    <row r="14" spans="1:11" x14ac:dyDescent="0.25">
      <c r="A14" s="23">
        <v>8</v>
      </c>
      <c r="B14" s="60" t="s">
        <v>465</v>
      </c>
      <c r="C14" s="35" t="s">
        <v>269</v>
      </c>
      <c r="D14" s="35">
        <v>600</v>
      </c>
      <c r="E14" s="75">
        <f t="shared" si="0"/>
        <v>200</v>
      </c>
      <c r="F14" s="36"/>
      <c r="G14" s="36">
        <f t="shared" si="1"/>
        <v>0</v>
      </c>
      <c r="H14" s="37"/>
    </row>
    <row r="15" spans="1:11" x14ac:dyDescent="0.25">
      <c r="A15" s="23">
        <v>9</v>
      </c>
      <c r="B15" s="60" t="s">
        <v>460</v>
      </c>
      <c r="C15" s="35" t="s">
        <v>269</v>
      </c>
      <c r="D15" s="35">
        <v>200</v>
      </c>
      <c r="E15" s="75">
        <f t="shared" si="0"/>
        <v>66.666666666666671</v>
      </c>
      <c r="F15" s="36"/>
      <c r="G15" s="36">
        <f t="shared" si="1"/>
        <v>0</v>
      </c>
      <c r="H15" s="37"/>
    </row>
    <row r="16" spans="1:11" x14ac:dyDescent="0.25">
      <c r="A16" s="15"/>
      <c r="B16" s="19" t="s">
        <v>252</v>
      </c>
      <c r="C16" s="16" t="s">
        <v>13</v>
      </c>
      <c r="D16" s="16"/>
      <c r="E16" s="114"/>
      <c r="F16" s="16"/>
      <c r="G16" s="25">
        <f>SUM(G7:G15)</f>
        <v>0</v>
      </c>
      <c r="H16" s="80"/>
    </row>
    <row r="17" spans="1:5" x14ac:dyDescent="0.25">
      <c r="C17" s="3"/>
    </row>
    <row r="18" spans="1:5" x14ac:dyDescent="0.25">
      <c r="C18" s="3"/>
    </row>
    <row r="19" spans="1:5" x14ac:dyDescent="0.25">
      <c r="C19" s="3"/>
    </row>
    <row r="20" spans="1:5" x14ac:dyDescent="0.25">
      <c r="A20" t="s">
        <v>254</v>
      </c>
      <c r="B20" s="18"/>
      <c r="C20" s="3"/>
    </row>
    <row r="21" spans="1:5" x14ac:dyDescent="0.25">
      <c r="B21" s="18"/>
    </row>
    <row r="22" spans="1:5" x14ac:dyDescent="0.25">
      <c r="C22" s="3"/>
    </row>
    <row r="23" spans="1:5" x14ac:dyDescent="0.25">
      <c r="A23" t="s">
        <v>255</v>
      </c>
      <c r="C23" s="3"/>
    </row>
    <row r="24" spans="1:5" x14ac:dyDescent="0.25">
      <c r="C24" s="3"/>
    </row>
    <row r="25" spans="1:5" x14ac:dyDescent="0.25">
      <c r="C25" s="3"/>
    </row>
    <row r="26" spans="1:5" x14ac:dyDescent="0.25">
      <c r="C26" s="3"/>
    </row>
    <row r="27" spans="1:5" x14ac:dyDescent="0.25">
      <c r="C27" s="3"/>
    </row>
    <row r="28" spans="1:5" x14ac:dyDescent="0.25">
      <c r="C28" s="3"/>
    </row>
    <row r="29" spans="1:5" x14ac:dyDescent="0.25">
      <c r="C29" s="3"/>
      <c r="D29" s="4"/>
      <c r="E29" s="4"/>
    </row>
    <row r="30" spans="1:5" x14ac:dyDescent="0.25">
      <c r="C30" s="3"/>
    </row>
    <row r="31" spans="1:5" x14ac:dyDescent="0.25">
      <c r="C31" s="3"/>
    </row>
    <row r="33" spans="3:5" x14ac:dyDescent="0.25">
      <c r="C33" s="6"/>
    </row>
    <row r="36" spans="3:5" x14ac:dyDescent="0.25">
      <c r="C36" s="3"/>
      <c r="D36" s="5"/>
      <c r="E36" s="5"/>
    </row>
    <row r="38" spans="3:5" x14ac:dyDescent="0.25">
      <c r="D38" s="4"/>
      <c r="E38" s="4"/>
    </row>
  </sheetData>
  <sortState xmlns:xlrd2="http://schemas.microsoft.com/office/spreadsheetml/2017/richdata2" ref="B7:H15">
    <sortCondition ref="B7:B15"/>
  </sortState>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N30"/>
  <sheetViews>
    <sheetView workbookViewId="0">
      <selection activeCell="B29" sqref="B29"/>
    </sheetView>
  </sheetViews>
  <sheetFormatPr defaultRowHeight="15" x14ac:dyDescent="0.25"/>
  <cols>
    <col min="1" max="1" width="14.140625" customWidth="1"/>
    <col min="2" max="2" width="59.42578125" customWidth="1"/>
    <col min="3" max="9" width="20.7109375" customWidth="1"/>
    <col min="10" max="10" width="18.28515625" hidden="1" customWidth="1"/>
  </cols>
  <sheetData>
    <row r="2" spans="1:14" x14ac:dyDescent="0.25">
      <c r="A2" t="s">
        <v>253</v>
      </c>
    </row>
    <row r="3" spans="1:14" ht="15.75" thickBot="1" x14ac:dyDescent="0.3"/>
    <row r="4" spans="1:14" ht="15.75" thickBot="1" x14ac:dyDescent="0.3">
      <c r="A4" s="32" t="s">
        <v>735</v>
      </c>
      <c r="B4" s="57" t="s">
        <v>16</v>
      </c>
      <c r="C4" s="98"/>
      <c r="D4" s="98"/>
      <c r="E4" s="98"/>
    </row>
    <row r="5" spans="1:14" ht="15.75" thickBot="1" x14ac:dyDescent="0.3">
      <c r="A5" s="1"/>
      <c r="C5" s="1"/>
      <c r="D5" s="1"/>
      <c r="E5" s="1"/>
    </row>
    <row r="6" spans="1:14" ht="45.75" thickBot="1" x14ac:dyDescent="0.3">
      <c r="A6" s="21" t="s">
        <v>3</v>
      </c>
      <c r="B6" s="21" t="s">
        <v>0</v>
      </c>
      <c r="C6" s="21" t="s">
        <v>290</v>
      </c>
      <c r="D6" s="21" t="s">
        <v>270</v>
      </c>
      <c r="E6" s="21" t="s">
        <v>291</v>
      </c>
      <c r="F6" s="21" t="s">
        <v>268</v>
      </c>
      <c r="G6" s="21" t="s">
        <v>518</v>
      </c>
      <c r="H6" s="21" t="s">
        <v>272</v>
      </c>
      <c r="I6" s="21" t="s">
        <v>2</v>
      </c>
      <c r="J6" s="26" t="s">
        <v>2</v>
      </c>
      <c r="K6" s="112"/>
    </row>
    <row r="7" spans="1:14" x14ac:dyDescent="0.25">
      <c r="A7" s="116">
        <v>1</v>
      </c>
      <c r="B7" s="58" t="s">
        <v>717</v>
      </c>
      <c r="C7" s="118" t="s">
        <v>269</v>
      </c>
      <c r="D7" s="118">
        <v>1000</v>
      </c>
      <c r="E7" s="118">
        <f>D7/3</f>
        <v>333.33333333333331</v>
      </c>
      <c r="F7" s="119"/>
      <c r="G7" s="36">
        <f t="shared" ref="G7:G22" si="0">E7*F7</f>
        <v>0</v>
      </c>
      <c r="H7" s="119"/>
      <c r="I7" s="119"/>
      <c r="J7" s="115"/>
      <c r="K7" s="120"/>
    </row>
    <row r="8" spans="1:14" x14ac:dyDescent="0.25">
      <c r="A8" s="116">
        <v>2</v>
      </c>
      <c r="B8" s="58" t="s">
        <v>135</v>
      </c>
      <c r="C8" s="35" t="s">
        <v>269</v>
      </c>
      <c r="D8" s="35">
        <v>3000</v>
      </c>
      <c r="E8" s="118">
        <f t="shared" ref="E8:E22" si="1">D8/3</f>
        <v>1000</v>
      </c>
      <c r="F8" s="36"/>
      <c r="G8" s="36">
        <f t="shared" si="0"/>
        <v>0</v>
      </c>
      <c r="H8" s="36"/>
      <c r="I8" s="37"/>
      <c r="J8" s="105"/>
      <c r="N8" s="76"/>
    </row>
    <row r="9" spans="1:14" x14ac:dyDescent="0.25">
      <c r="A9" s="117">
        <v>3</v>
      </c>
      <c r="B9" s="58" t="s">
        <v>136</v>
      </c>
      <c r="C9" s="35" t="s">
        <v>269</v>
      </c>
      <c r="D9" s="35">
        <v>500</v>
      </c>
      <c r="E9" s="118">
        <f t="shared" si="1"/>
        <v>166.66666666666666</v>
      </c>
      <c r="F9" s="36"/>
      <c r="G9" s="36">
        <f t="shared" si="0"/>
        <v>0</v>
      </c>
      <c r="H9" s="36"/>
      <c r="I9" s="37"/>
      <c r="J9" s="72"/>
    </row>
    <row r="10" spans="1:14" x14ac:dyDescent="0.25">
      <c r="A10" s="117">
        <v>4</v>
      </c>
      <c r="B10" s="58" t="s">
        <v>138</v>
      </c>
      <c r="C10" s="35" t="s">
        <v>269</v>
      </c>
      <c r="D10" s="35">
        <v>500</v>
      </c>
      <c r="E10" s="118">
        <f t="shared" si="1"/>
        <v>166.66666666666666</v>
      </c>
      <c r="F10" s="36"/>
      <c r="G10" s="36">
        <f t="shared" si="0"/>
        <v>0</v>
      </c>
      <c r="H10" s="36"/>
      <c r="I10" s="37"/>
      <c r="J10" s="72"/>
    </row>
    <row r="11" spans="1:14" x14ac:dyDescent="0.25">
      <c r="A11" s="117">
        <v>5</v>
      </c>
      <c r="B11" s="58" t="s">
        <v>139</v>
      </c>
      <c r="C11" s="35" t="s">
        <v>269</v>
      </c>
      <c r="D11" s="35">
        <v>500</v>
      </c>
      <c r="E11" s="118">
        <f t="shared" si="1"/>
        <v>166.66666666666666</v>
      </c>
      <c r="F11" s="36"/>
      <c r="G11" s="36">
        <f t="shared" si="0"/>
        <v>0</v>
      </c>
      <c r="H11" s="36"/>
      <c r="I11" s="37"/>
      <c r="J11" s="72"/>
    </row>
    <row r="12" spans="1:14" x14ac:dyDescent="0.25">
      <c r="A12" s="117">
        <v>6</v>
      </c>
      <c r="B12" s="58" t="s">
        <v>137</v>
      </c>
      <c r="C12" s="35" t="s">
        <v>269</v>
      </c>
      <c r="D12" s="35">
        <v>500</v>
      </c>
      <c r="E12" s="118">
        <f t="shared" si="1"/>
        <v>166.66666666666666</v>
      </c>
      <c r="F12" s="36"/>
      <c r="G12" s="36">
        <f t="shared" si="0"/>
        <v>0</v>
      </c>
      <c r="H12" s="36"/>
      <c r="I12" s="37"/>
      <c r="J12" s="72"/>
    </row>
    <row r="13" spans="1:14" x14ac:dyDescent="0.25">
      <c r="A13" s="117">
        <v>7</v>
      </c>
      <c r="B13" s="58" t="s">
        <v>140</v>
      </c>
      <c r="C13" s="35" t="s">
        <v>269</v>
      </c>
      <c r="D13" s="35">
        <v>500</v>
      </c>
      <c r="E13" s="118">
        <f t="shared" si="1"/>
        <v>166.66666666666666</v>
      </c>
      <c r="F13" s="36"/>
      <c r="G13" s="36">
        <f t="shared" si="0"/>
        <v>0</v>
      </c>
      <c r="H13" s="36"/>
      <c r="I13" s="37"/>
      <c r="J13" s="72"/>
    </row>
    <row r="14" spans="1:14" x14ac:dyDescent="0.25">
      <c r="A14" s="116">
        <v>8</v>
      </c>
      <c r="B14" s="58" t="s">
        <v>740</v>
      </c>
      <c r="C14" s="35" t="s">
        <v>269</v>
      </c>
      <c r="D14" s="35">
        <v>200</v>
      </c>
      <c r="E14" s="118">
        <f t="shared" si="1"/>
        <v>66.666666666666671</v>
      </c>
      <c r="F14" s="36"/>
      <c r="G14" s="36">
        <f t="shared" si="0"/>
        <v>0</v>
      </c>
      <c r="H14" s="36"/>
      <c r="I14" s="37"/>
      <c r="J14" s="72"/>
    </row>
    <row r="15" spans="1:14" x14ac:dyDescent="0.25">
      <c r="A15" s="116">
        <v>9</v>
      </c>
      <c r="B15" s="58" t="s">
        <v>741</v>
      </c>
      <c r="C15" s="35" t="s">
        <v>269</v>
      </c>
      <c r="D15" s="35">
        <v>200</v>
      </c>
      <c r="E15" s="118">
        <f t="shared" si="1"/>
        <v>66.666666666666671</v>
      </c>
      <c r="F15" s="36"/>
      <c r="G15" s="36">
        <f t="shared" si="0"/>
        <v>0</v>
      </c>
      <c r="H15" s="36"/>
      <c r="I15" s="37"/>
      <c r="J15" s="72"/>
    </row>
    <row r="16" spans="1:14" x14ac:dyDescent="0.25">
      <c r="A16" s="117">
        <v>10</v>
      </c>
      <c r="B16" s="58" t="s">
        <v>742</v>
      </c>
      <c r="C16" s="35" t="s">
        <v>269</v>
      </c>
      <c r="D16" s="35">
        <v>200</v>
      </c>
      <c r="E16" s="118">
        <f t="shared" si="1"/>
        <v>66.666666666666671</v>
      </c>
      <c r="F16" s="36"/>
      <c r="G16" s="36">
        <f t="shared" si="0"/>
        <v>0</v>
      </c>
      <c r="H16" s="36"/>
      <c r="I16" s="37"/>
      <c r="J16" s="72"/>
    </row>
    <row r="17" spans="1:10" x14ac:dyDescent="0.25">
      <c r="A17" s="117">
        <v>11</v>
      </c>
      <c r="B17" s="58" t="s">
        <v>743</v>
      </c>
      <c r="C17" s="35" t="s">
        <v>269</v>
      </c>
      <c r="D17" s="35">
        <v>500</v>
      </c>
      <c r="E17" s="118">
        <f t="shared" si="1"/>
        <v>166.66666666666666</v>
      </c>
      <c r="F17" s="36"/>
      <c r="G17" s="36">
        <f t="shared" si="0"/>
        <v>0</v>
      </c>
      <c r="H17" s="36"/>
      <c r="I17" s="37"/>
      <c r="J17" s="72"/>
    </row>
    <row r="18" spans="1:10" x14ac:dyDescent="0.25">
      <c r="A18" s="117">
        <v>12</v>
      </c>
      <c r="B18" s="58" t="s">
        <v>744</v>
      </c>
      <c r="C18" s="35" t="s">
        <v>269</v>
      </c>
      <c r="D18" s="35">
        <v>200</v>
      </c>
      <c r="E18" s="118">
        <f t="shared" si="1"/>
        <v>66.666666666666671</v>
      </c>
      <c r="F18" s="36"/>
      <c r="G18" s="36">
        <f t="shared" si="0"/>
        <v>0</v>
      </c>
      <c r="H18" s="36"/>
      <c r="I18" s="37"/>
      <c r="J18" s="72"/>
    </row>
    <row r="19" spans="1:10" x14ac:dyDescent="0.25">
      <c r="A19" s="117">
        <v>13</v>
      </c>
      <c r="B19" s="58" t="s">
        <v>745</v>
      </c>
      <c r="C19" s="35" t="s">
        <v>269</v>
      </c>
      <c r="D19" s="35">
        <v>3000</v>
      </c>
      <c r="E19" s="118">
        <f t="shared" si="1"/>
        <v>1000</v>
      </c>
      <c r="F19" s="36"/>
      <c r="G19" s="36">
        <f t="shared" si="0"/>
        <v>0</v>
      </c>
      <c r="H19" s="36"/>
      <c r="I19" s="37"/>
      <c r="J19" s="72"/>
    </row>
    <row r="20" spans="1:10" x14ac:dyDescent="0.25">
      <c r="A20" s="117">
        <v>14</v>
      </c>
      <c r="B20" s="58" t="s">
        <v>746</v>
      </c>
      <c r="C20" s="35" t="s">
        <v>269</v>
      </c>
      <c r="D20" s="35">
        <v>200</v>
      </c>
      <c r="E20" s="118">
        <f t="shared" si="1"/>
        <v>66.666666666666671</v>
      </c>
      <c r="F20" s="36"/>
      <c r="G20" s="36">
        <f t="shared" si="0"/>
        <v>0</v>
      </c>
      <c r="H20" s="36"/>
      <c r="I20" s="37"/>
      <c r="J20" s="72"/>
    </row>
    <row r="21" spans="1:10" x14ac:dyDescent="0.25">
      <c r="A21" s="116">
        <v>15</v>
      </c>
      <c r="B21" s="58" t="s">
        <v>747</v>
      </c>
      <c r="C21" s="35" t="s">
        <v>269</v>
      </c>
      <c r="D21" s="35">
        <v>200</v>
      </c>
      <c r="E21" s="118">
        <f t="shared" si="1"/>
        <v>66.666666666666671</v>
      </c>
      <c r="F21" s="36"/>
      <c r="G21" s="36">
        <f t="shared" si="0"/>
        <v>0</v>
      </c>
      <c r="H21" s="36"/>
      <c r="I21" s="37"/>
      <c r="J21" s="72"/>
    </row>
    <row r="22" spans="1:10" x14ac:dyDescent="0.25">
      <c r="A22" s="116">
        <v>16</v>
      </c>
      <c r="B22" s="58" t="s">
        <v>748</v>
      </c>
      <c r="C22" s="35" t="s">
        <v>269</v>
      </c>
      <c r="D22" s="35">
        <v>200</v>
      </c>
      <c r="E22" s="118">
        <f t="shared" si="1"/>
        <v>66.666666666666671</v>
      </c>
      <c r="F22" s="36"/>
      <c r="G22" s="36">
        <f t="shared" si="0"/>
        <v>0</v>
      </c>
      <c r="H22" s="36"/>
      <c r="I22" s="37"/>
      <c r="J22" s="72"/>
    </row>
    <row r="23" spans="1:10" x14ac:dyDescent="0.25">
      <c r="A23" s="7"/>
      <c r="B23" s="19" t="s">
        <v>252</v>
      </c>
      <c r="C23" s="16"/>
      <c r="D23" s="16"/>
      <c r="E23" s="16"/>
      <c r="F23" s="16"/>
      <c r="G23" s="25">
        <f>SUM(G7:G22)</f>
        <v>0</v>
      </c>
      <c r="H23" s="80"/>
      <c r="I23" s="80"/>
      <c r="J23" s="72"/>
    </row>
    <row r="27" spans="1:10" x14ac:dyDescent="0.25">
      <c r="A27" t="s">
        <v>254</v>
      </c>
      <c r="B27" s="18"/>
    </row>
    <row r="28" spans="1:10" x14ac:dyDescent="0.25">
      <c r="B28" s="18"/>
    </row>
    <row r="30" spans="1:10" x14ac:dyDescent="0.25">
      <c r="A30" t="s">
        <v>255</v>
      </c>
    </row>
  </sheetData>
  <sortState xmlns:xlrd2="http://schemas.microsoft.com/office/spreadsheetml/2017/richdata2" ref="B7:H12">
    <sortCondition ref="B7:B12"/>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P73"/>
  <sheetViews>
    <sheetView topLeftCell="A43" workbookViewId="0">
      <selection activeCell="G45" sqref="G45"/>
    </sheetView>
  </sheetViews>
  <sheetFormatPr defaultColWidth="8.85546875" defaultRowHeight="15" x14ac:dyDescent="0.25"/>
  <cols>
    <col min="1" max="1" width="14" customWidth="1"/>
    <col min="2" max="2" width="70" customWidth="1"/>
    <col min="3" max="12" width="20.7109375" customWidth="1"/>
  </cols>
  <sheetData>
    <row r="2" spans="1:16" x14ac:dyDescent="0.25">
      <c r="A2" t="s">
        <v>253</v>
      </c>
    </row>
    <row r="3" spans="1:16" ht="15.75" thickBot="1" x14ac:dyDescent="0.3"/>
    <row r="4" spans="1:16" ht="15.75" thickBot="1" x14ac:dyDescent="0.3">
      <c r="A4" s="32" t="s">
        <v>736</v>
      </c>
      <c r="B4" s="32" t="s">
        <v>396</v>
      </c>
      <c r="C4" s="11"/>
      <c r="D4" s="11"/>
      <c r="E4" s="11"/>
      <c r="F4" s="14"/>
      <c r="G4" s="14"/>
    </row>
    <row r="5" spans="1:16" x14ac:dyDescent="0.25">
      <c r="A5" s="1"/>
      <c r="C5" s="1"/>
      <c r="D5" s="1"/>
      <c r="E5" s="1"/>
    </row>
    <row r="6" spans="1:16" ht="45" x14ac:dyDescent="0.25">
      <c r="A6" s="21" t="s">
        <v>3</v>
      </c>
      <c r="B6" s="21" t="s">
        <v>0</v>
      </c>
      <c r="C6" s="21" t="s">
        <v>290</v>
      </c>
      <c r="D6" s="21" t="s">
        <v>270</v>
      </c>
      <c r="E6" s="21" t="s">
        <v>291</v>
      </c>
      <c r="F6" s="21" t="s">
        <v>268</v>
      </c>
      <c r="G6" s="21" t="s">
        <v>518</v>
      </c>
      <c r="H6" s="21" t="s">
        <v>1</v>
      </c>
      <c r="I6" s="21" t="s">
        <v>2</v>
      </c>
    </row>
    <row r="7" spans="1:16" x14ac:dyDescent="0.25">
      <c r="A7" s="7">
        <v>1</v>
      </c>
      <c r="B7" s="34" t="s">
        <v>673</v>
      </c>
      <c r="C7" s="35" t="s">
        <v>267</v>
      </c>
      <c r="D7" s="35">
        <v>100</v>
      </c>
      <c r="E7" s="75">
        <f>D7/3</f>
        <v>33.333333333333336</v>
      </c>
      <c r="F7" s="36"/>
      <c r="G7" s="36">
        <f>E7*F7</f>
        <v>0</v>
      </c>
      <c r="H7" s="37"/>
      <c r="I7" s="37"/>
      <c r="O7" s="76"/>
      <c r="P7" s="76"/>
    </row>
    <row r="8" spans="1:16" x14ac:dyDescent="0.25">
      <c r="A8" s="7">
        <v>2</v>
      </c>
      <c r="B8" s="41" t="s">
        <v>524</v>
      </c>
      <c r="C8" s="35" t="s">
        <v>267</v>
      </c>
      <c r="D8" s="35">
        <v>100</v>
      </c>
      <c r="E8" s="75">
        <f t="shared" ref="E8:E65" si="0">D8/3</f>
        <v>33.333333333333336</v>
      </c>
      <c r="F8" s="36"/>
      <c r="G8" s="36">
        <f t="shared" ref="G8:G65" si="1">E8*F8</f>
        <v>0</v>
      </c>
      <c r="H8" s="37"/>
      <c r="I8" s="37"/>
    </row>
    <row r="9" spans="1:16" ht="30" x14ac:dyDescent="0.25">
      <c r="A9" s="7">
        <v>3</v>
      </c>
      <c r="B9" s="39" t="s">
        <v>410</v>
      </c>
      <c r="C9" s="35" t="s">
        <v>267</v>
      </c>
      <c r="D9" s="35">
        <v>100</v>
      </c>
      <c r="E9" s="75">
        <f t="shared" si="0"/>
        <v>33.333333333333336</v>
      </c>
      <c r="F9" s="36"/>
      <c r="G9" s="36">
        <f t="shared" si="1"/>
        <v>0</v>
      </c>
      <c r="H9" s="37"/>
      <c r="I9" s="37"/>
    </row>
    <row r="10" spans="1:16" x14ac:dyDescent="0.25">
      <c r="A10" s="7">
        <v>4</v>
      </c>
      <c r="B10" s="34" t="s">
        <v>408</v>
      </c>
      <c r="C10" s="35" t="s">
        <v>267</v>
      </c>
      <c r="D10" s="35">
        <v>100</v>
      </c>
      <c r="E10" s="75">
        <f t="shared" si="0"/>
        <v>33.333333333333336</v>
      </c>
      <c r="F10" s="36"/>
      <c r="G10" s="36">
        <f t="shared" si="1"/>
        <v>0</v>
      </c>
      <c r="H10" s="37"/>
      <c r="I10" s="37"/>
    </row>
    <row r="11" spans="1:16" x14ac:dyDescent="0.25">
      <c r="A11" s="7">
        <v>5</v>
      </c>
      <c r="B11" s="39" t="s">
        <v>409</v>
      </c>
      <c r="C11" s="35" t="s">
        <v>267</v>
      </c>
      <c r="D11" s="35">
        <v>100</v>
      </c>
      <c r="E11" s="75">
        <f t="shared" si="0"/>
        <v>33.333333333333336</v>
      </c>
      <c r="F11" s="36"/>
      <c r="G11" s="36">
        <f t="shared" si="1"/>
        <v>0</v>
      </c>
      <c r="H11" s="37"/>
      <c r="I11" s="37"/>
    </row>
    <row r="12" spans="1:16" x14ac:dyDescent="0.25">
      <c r="A12" s="7">
        <v>6</v>
      </c>
      <c r="B12" s="34" t="s">
        <v>411</v>
      </c>
      <c r="C12" s="35" t="s">
        <v>267</v>
      </c>
      <c r="D12" s="35">
        <v>100</v>
      </c>
      <c r="E12" s="75">
        <f t="shared" si="0"/>
        <v>33.333333333333336</v>
      </c>
      <c r="F12" s="36"/>
      <c r="G12" s="36">
        <f t="shared" si="1"/>
        <v>0</v>
      </c>
      <c r="H12" s="37"/>
      <c r="I12" s="37"/>
    </row>
    <row r="13" spans="1:16" x14ac:dyDescent="0.25">
      <c r="A13" s="7">
        <v>7</v>
      </c>
      <c r="B13" s="34" t="s">
        <v>405</v>
      </c>
      <c r="C13" s="35" t="s">
        <v>267</v>
      </c>
      <c r="D13" s="35">
        <v>100</v>
      </c>
      <c r="E13" s="75">
        <f t="shared" si="0"/>
        <v>33.333333333333336</v>
      </c>
      <c r="F13" s="36"/>
      <c r="G13" s="36">
        <f t="shared" si="1"/>
        <v>0</v>
      </c>
      <c r="H13" s="37"/>
      <c r="I13" s="37"/>
    </row>
    <row r="14" spans="1:16" x14ac:dyDescent="0.25">
      <c r="A14" s="7">
        <v>8</v>
      </c>
      <c r="B14" s="34" t="s">
        <v>406</v>
      </c>
      <c r="C14" s="35" t="s">
        <v>267</v>
      </c>
      <c r="D14" s="35">
        <v>100</v>
      </c>
      <c r="E14" s="75">
        <f t="shared" si="0"/>
        <v>33.333333333333336</v>
      </c>
      <c r="F14" s="36"/>
      <c r="G14" s="36">
        <f t="shared" si="1"/>
        <v>0</v>
      </c>
      <c r="H14" s="37"/>
      <c r="I14" s="37"/>
    </row>
    <row r="15" spans="1:16" x14ac:dyDescent="0.25">
      <c r="A15" s="7">
        <v>9</v>
      </c>
      <c r="B15" s="34" t="s">
        <v>407</v>
      </c>
      <c r="C15" s="35" t="s">
        <v>267</v>
      </c>
      <c r="D15" s="35">
        <v>100</v>
      </c>
      <c r="E15" s="75">
        <f t="shared" si="0"/>
        <v>33.333333333333336</v>
      </c>
      <c r="F15" s="36"/>
      <c r="G15" s="36">
        <f t="shared" si="1"/>
        <v>0</v>
      </c>
      <c r="H15" s="37"/>
      <c r="I15" s="37"/>
    </row>
    <row r="16" spans="1:16" x14ac:dyDescent="0.25">
      <c r="A16" s="7">
        <v>10</v>
      </c>
      <c r="B16" s="34" t="s">
        <v>427</v>
      </c>
      <c r="C16" s="35" t="s">
        <v>267</v>
      </c>
      <c r="D16" s="35">
        <v>10</v>
      </c>
      <c r="E16" s="75">
        <f t="shared" si="0"/>
        <v>3.3333333333333335</v>
      </c>
      <c r="F16" s="36"/>
      <c r="G16" s="36">
        <f t="shared" si="1"/>
        <v>0</v>
      </c>
      <c r="H16" s="37"/>
      <c r="I16" s="37"/>
    </row>
    <row r="17" spans="1:9" x14ac:dyDescent="0.25">
      <c r="A17" s="7">
        <v>11</v>
      </c>
      <c r="B17" s="34" t="s">
        <v>417</v>
      </c>
      <c r="C17" s="35" t="s">
        <v>267</v>
      </c>
      <c r="D17" s="35">
        <v>10</v>
      </c>
      <c r="E17" s="75">
        <f t="shared" si="0"/>
        <v>3.3333333333333335</v>
      </c>
      <c r="F17" s="36"/>
      <c r="G17" s="36">
        <f t="shared" si="1"/>
        <v>0</v>
      </c>
      <c r="H17" s="37"/>
      <c r="I17" s="37"/>
    </row>
    <row r="18" spans="1:9" x14ac:dyDescent="0.25">
      <c r="A18" s="7">
        <v>12</v>
      </c>
      <c r="B18" s="58" t="s">
        <v>446</v>
      </c>
      <c r="C18" s="35" t="s">
        <v>267</v>
      </c>
      <c r="D18" s="35">
        <v>20</v>
      </c>
      <c r="E18" s="75">
        <f t="shared" si="0"/>
        <v>6.666666666666667</v>
      </c>
      <c r="F18" s="36"/>
      <c r="G18" s="36">
        <f t="shared" si="1"/>
        <v>0</v>
      </c>
      <c r="H18" s="37"/>
      <c r="I18" s="37"/>
    </row>
    <row r="19" spans="1:9" x14ac:dyDescent="0.25">
      <c r="A19" s="7">
        <v>13</v>
      </c>
      <c r="B19" s="60" t="s">
        <v>447</v>
      </c>
      <c r="C19" s="35" t="s">
        <v>267</v>
      </c>
      <c r="D19" s="35">
        <v>20</v>
      </c>
      <c r="E19" s="75">
        <f t="shared" si="0"/>
        <v>6.666666666666667</v>
      </c>
      <c r="F19" s="36"/>
      <c r="G19" s="36">
        <f t="shared" si="1"/>
        <v>0</v>
      </c>
      <c r="H19" s="37"/>
      <c r="I19" s="37"/>
    </row>
    <row r="20" spans="1:9" ht="30" x14ac:dyDescent="0.25">
      <c r="A20" s="7">
        <v>14</v>
      </c>
      <c r="B20" s="60" t="s">
        <v>674</v>
      </c>
      <c r="C20" s="35" t="s">
        <v>267</v>
      </c>
      <c r="D20" s="35">
        <v>100</v>
      </c>
      <c r="E20" s="75">
        <f t="shared" si="0"/>
        <v>33.333333333333336</v>
      </c>
      <c r="F20" s="36"/>
      <c r="G20" s="36">
        <f t="shared" si="1"/>
        <v>0</v>
      </c>
      <c r="H20" s="37"/>
      <c r="I20" s="37"/>
    </row>
    <row r="21" spans="1:9" x14ac:dyDescent="0.25">
      <c r="A21" s="7">
        <v>15</v>
      </c>
      <c r="B21" s="74" t="s">
        <v>516</v>
      </c>
      <c r="C21" s="35" t="s">
        <v>267</v>
      </c>
      <c r="D21" s="35">
        <v>300</v>
      </c>
      <c r="E21" s="75">
        <f t="shared" si="0"/>
        <v>100</v>
      </c>
      <c r="F21" s="36"/>
      <c r="G21" s="36">
        <f t="shared" si="1"/>
        <v>0</v>
      </c>
      <c r="H21" s="37"/>
      <c r="I21" s="37"/>
    </row>
    <row r="22" spans="1:9" x14ac:dyDescent="0.25">
      <c r="A22" s="7">
        <v>16</v>
      </c>
      <c r="B22" s="39" t="s">
        <v>428</v>
      </c>
      <c r="C22" s="35" t="s">
        <v>267</v>
      </c>
      <c r="D22" s="35">
        <v>50</v>
      </c>
      <c r="E22" s="75">
        <f t="shared" si="0"/>
        <v>16.666666666666668</v>
      </c>
      <c r="F22" s="36"/>
      <c r="G22" s="36">
        <f t="shared" si="1"/>
        <v>0</v>
      </c>
      <c r="H22" s="37"/>
      <c r="I22" s="37"/>
    </row>
    <row r="23" spans="1:9" x14ac:dyDescent="0.25">
      <c r="A23" s="7">
        <v>17</v>
      </c>
      <c r="B23" s="34" t="s">
        <v>402</v>
      </c>
      <c r="C23" s="35" t="s">
        <v>267</v>
      </c>
      <c r="D23" s="35">
        <v>100</v>
      </c>
      <c r="E23" s="75">
        <f t="shared" si="0"/>
        <v>33.333333333333336</v>
      </c>
      <c r="F23" s="36"/>
      <c r="G23" s="36">
        <f t="shared" si="1"/>
        <v>0</v>
      </c>
      <c r="H23" s="37"/>
      <c r="I23" s="37"/>
    </row>
    <row r="24" spans="1:9" x14ac:dyDescent="0.25">
      <c r="A24" s="7">
        <v>18</v>
      </c>
      <c r="B24" s="41" t="s">
        <v>675</v>
      </c>
      <c r="C24" s="35" t="s">
        <v>267</v>
      </c>
      <c r="D24" s="35">
        <v>50</v>
      </c>
      <c r="E24" s="75">
        <f t="shared" si="0"/>
        <v>16.666666666666668</v>
      </c>
      <c r="F24" s="36"/>
      <c r="G24" s="36">
        <f t="shared" si="1"/>
        <v>0</v>
      </c>
      <c r="H24" s="37"/>
      <c r="I24" s="37"/>
    </row>
    <row r="25" spans="1:9" x14ac:dyDescent="0.25">
      <c r="A25" s="7">
        <v>19</v>
      </c>
      <c r="B25" s="41" t="s">
        <v>676</v>
      </c>
      <c r="C25" s="35" t="s">
        <v>267</v>
      </c>
      <c r="D25" s="35">
        <v>20</v>
      </c>
      <c r="E25" s="75">
        <f t="shared" si="0"/>
        <v>6.666666666666667</v>
      </c>
      <c r="F25" s="36"/>
      <c r="G25" s="36">
        <f t="shared" si="1"/>
        <v>0</v>
      </c>
      <c r="H25" s="37"/>
      <c r="I25" s="37"/>
    </row>
    <row r="26" spans="1:9" ht="30" x14ac:dyDescent="0.25">
      <c r="A26" s="7">
        <v>20</v>
      </c>
      <c r="B26" s="38" t="s">
        <v>677</v>
      </c>
      <c r="C26" s="35" t="s">
        <v>267</v>
      </c>
      <c r="D26" s="35">
        <v>30</v>
      </c>
      <c r="E26" s="75">
        <f t="shared" si="0"/>
        <v>10</v>
      </c>
      <c r="F26" s="36"/>
      <c r="G26" s="36">
        <f t="shared" si="1"/>
        <v>0</v>
      </c>
      <c r="H26" s="37"/>
      <c r="I26" s="37"/>
    </row>
    <row r="27" spans="1:9" x14ac:dyDescent="0.25">
      <c r="A27" s="7">
        <v>21</v>
      </c>
      <c r="B27" s="41" t="s">
        <v>678</v>
      </c>
      <c r="C27" s="35" t="s">
        <v>267</v>
      </c>
      <c r="D27" s="35">
        <v>30</v>
      </c>
      <c r="E27" s="75">
        <f t="shared" si="0"/>
        <v>10</v>
      </c>
      <c r="F27" s="36"/>
      <c r="G27" s="36">
        <f t="shared" si="1"/>
        <v>0</v>
      </c>
      <c r="H27" s="37"/>
      <c r="I27" s="37"/>
    </row>
    <row r="28" spans="1:9" x14ac:dyDescent="0.25">
      <c r="A28" s="7">
        <v>22</v>
      </c>
      <c r="B28" s="34" t="s">
        <v>416</v>
      </c>
      <c r="C28" s="35" t="s">
        <v>267</v>
      </c>
      <c r="D28" s="35">
        <v>20</v>
      </c>
      <c r="E28" s="75">
        <f t="shared" si="0"/>
        <v>6.666666666666667</v>
      </c>
      <c r="F28" s="36"/>
      <c r="G28" s="36">
        <f t="shared" si="1"/>
        <v>0</v>
      </c>
      <c r="H28" s="37"/>
      <c r="I28" s="37"/>
    </row>
    <row r="29" spans="1:9" x14ac:dyDescent="0.25">
      <c r="A29" s="7">
        <v>23</v>
      </c>
      <c r="B29" s="38" t="s">
        <v>679</v>
      </c>
      <c r="C29" s="35" t="s">
        <v>267</v>
      </c>
      <c r="D29" s="35">
        <v>30</v>
      </c>
      <c r="E29" s="75">
        <f t="shared" si="0"/>
        <v>10</v>
      </c>
      <c r="F29" s="36"/>
      <c r="G29" s="36">
        <f t="shared" si="1"/>
        <v>0</v>
      </c>
      <c r="H29" s="37"/>
      <c r="I29" s="37"/>
    </row>
    <row r="30" spans="1:9" x14ac:dyDescent="0.25">
      <c r="A30" s="7">
        <v>24</v>
      </c>
      <c r="B30" s="41" t="s">
        <v>412</v>
      </c>
      <c r="C30" s="35" t="s">
        <v>267</v>
      </c>
      <c r="D30" s="35">
        <v>50</v>
      </c>
      <c r="E30" s="75">
        <f t="shared" si="0"/>
        <v>16.666666666666668</v>
      </c>
      <c r="F30" s="36"/>
      <c r="G30" s="36">
        <f t="shared" si="1"/>
        <v>0</v>
      </c>
      <c r="H30" s="37"/>
      <c r="I30" s="37"/>
    </row>
    <row r="31" spans="1:9" x14ac:dyDescent="0.25">
      <c r="A31" s="7">
        <v>25</v>
      </c>
      <c r="B31" s="41" t="s">
        <v>680</v>
      </c>
      <c r="C31" s="35" t="s">
        <v>267</v>
      </c>
      <c r="D31" s="35">
        <v>10</v>
      </c>
      <c r="E31" s="75">
        <f t="shared" si="0"/>
        <v>3.3333333333333335</v>
      </c>
      <c r="F31" s="36"/>
      <c r="G31" s="36">
        <f t="shared" si="1"/>
        <v>0</v>
      </c>
      <c r="H31" s="37"/>
      <c r="I31" s="37"/>
    </row>
    <row r="32" spans="1:9" ht="30" x14ac:dyDescent="0.25">
      <c r="A32" s="7">
        <v>26</v>
      </c>
      <c r="B32" s="38" t="s">
        <v>681</v>
      </c>
      <c r="C32" s="35" t="s">
        <v>267</v>
      </c>
      <c r="D32" s="35">
        <v>30</v>
      </c>
      <c r="E32" s="75">
        <f t="shared" si="0"/>
        <v>10</v>
      </c>
      <c r="F32" s="36"/>
      <c r="G32" s="36">
        <f t="shared" si="1"/>
        <v>0</v>
      </c>
      <c r="H32" s="37"/>
      <c r="I32" s="37"/>
    </row>
    <row r="33" spans="1:9" x14ac:dyDescent="0.25">
      <c r="A33" s="7">
        <v>27</v>
      </c>
      <c r="B33" s="34" t="s">
        <v>401</v>
      </c>
      <c r="C33" s="35" t="s">
        <v>267</v>
      </c>
      <c r="D33" s="35">
        <v>10</v>
      </c>
      <c r="E33" s="75">
        <f t="shared" si="0"/>
        <v>3.3333333333333335</v>
      </c>
      <c r="F33" s="36"/>
      <c r="G33" s="36">
        <f t="shared" si="1"/>
        <v>0</v>
      </c>
      <c r="H33" s="37"/>
      <c r="I33" s="37"/>
    </row>
    <row r="34" spans="1:9" x14ac:dyDescent="0.25">
      <c r="A34" s="7">
        <v>28</v>
      </c>
      <c r="B34" s="34" t="s">
        <v>400</v>
      </c>
      <c r="C34" s="35" t="s">
        <v>267</v>
      </c>
      <c r="D34" s="35">
        <v>10</v>
      </c>
      <c r="E34" s="75">
        <f t="shared" si="0"/>
        <v>3.3333333333333335</v>
      </c>
      <c r="F34" s="36"/>
      <c r="G34" s="36">
        <f t="shared" si="1"/>
        <v>0</v>
      </c>
      <c r="H34" s="37"/>
      <c r="I34" s="37"/>
    </row>
    <row r="35" spans="1:9" ht="30" x14ac:dyDescent="0.25">
      <c r="A35" s="7">
        <v>29</v>
      </c>
      <c r="B35" s="39" t="s">
        <v>413</v>
      </c>
      <c r="C35" s="35" t="s">
        <v>267</v>
      </c>
      <c r="D35" s="35">
        <v>50</v>
      </c>
      <c r="E35" s="75">
        <f t="shared" si="0"/>
        <v>16.666666666666668</v>
      </c>
      <c r="F35" s="36"/>
      <c r="G35" s="36">
        <f t="shared" si="1"/>
        <v>0</v>
      </c>
      <c r="H35" s="37"/>
      <c r="I35" s="37"/>
    </row>
    <row r="36" spans="1:9" x14ac:dyDescent="0.25">
      <c r="A36" s="7">
        <v>30</v>
      </c>
      <c r="B36" s="41" t="s">
        <v>116</v>
      </c>
      <c r="C36" s="35" t="s">
        <v>267</v>
      </c>
      <c r="D36" s="35">
        <v>10</v>
      </c>
      <c r="E36" s="75">
        <f t="shared" si="0"/>
        <v>3.3333333333333335</v>
      </c>
      <c r="F36" s="36"/>
      <c r="G36" s="36">
        <f t="shared" si="1"/>
        <v>0</v>
      </c>
      <c r="H36" s="37"/>
      <c r="I36" s="37"/>
    </row>
    <row r="37" spans="1:9" x14ac:dyDescent="0.25">
      <c r="A37" s="7">
        <v>31</v>
      </c>
      <c r="B37" s="41" t="s">
        <v>414</v>
      </c>
      <c r="C37" s="35" t="s">
        <v>267</v>
      </c>
      <c r="D37" s="35">
        <v>20</v>
      </c>
      <c r="E37" s="75">
        <f t="shared" si="0"/>
        <v>6.666666666666667</v>
      </c>
      <c r="F37" s="36"/>
      <c r="G37" s="36">
        <f t="shared" si="1"/>
        <v>0</v>
      </c>
      <c r="H37" s="37"/>
      <c r="I37" s="37"/>
    </row>
    <row r="38" spans="1:9" x14ac:dyDescent="0.25">
      <c r="A38" s="7">
        <v>32</v>
      </c>
      <c r="B38" s="41" t="s">
        <v>115</v>
      </c>
      <c r="C38" s="35" t="s">
        <v>267</v>
      </c>
      <c r="D38" s="35">
        <v>50</v>
      </c>
      <c r="E38" s="75">
        <f t="shared" si="0"/>
        <v>16.666666666666668</v>
      </c>
      <c r="F38" s="36"/>
      <c r="G38" s="36">
        <f t="shared" si="1"/>
        <v>0</v>
      </c>
      <c r="H38" s="37"/>
      <c r="I38" s="37"/>
    </row>
    <row r="39" spans="1:9" x14ac:dyDescent="0.25">
      <c r="A39" s="7">
        <v>33</v>
      </c>
      <c r="B39" s="39" t="s">
        <v>422</v>
      </c>
      <c r="C39" s="35" t="s">
        <v>267</v>
      </c>
      <c r="D39" s="35">
        <v>100</v>
      </c>
      <c r="E39" s="75">
        <f t="shared" si="0"/>
        <v>33.333333333333336</v>
      </c>
      <c r="F39" s="36"/>
      <c r="G39" s="36">
        <f t="shared" si="1"/>
        <v>0</v>
      </c>
      <c r="H39" s="37"/>
      <c r="I39" s="37"/>
    </row>
    <row r="40" spans="1:9" x14ac:dyDescent="0.25">
      <c r="A40" s="7">
        <v>34</v>
      </c>
      <c r="B40" s="34" t="s">
        <v>429</v>
      </c>
      <c r="C40" s="35" t="s">
        <v>267</v>
      </c>
      <c r="D40" s="35">
        <v>20</v>
      </c>
      <c r="E40" s="75">
        <f t="shared" si="0"/>
        <v>6.666666666666667</v>
      </c>
      <c r="F40" s="36"/>
      <c r="G40" s="36">
        <f t="shared" si="1"/>
        <v>0</v>
      </c>
      <c r="H40" s="37"/>
      <c r="I40" s="37"/>
    </row>
    <row r="41" spans="1:9" x14ac:dyDescent="0.25">
      <c r="A41" s="7">
        <v>35</v>
      </c>
      <c r="B41" s="34" t="s">
        <v>430</v>
      </c>
      <c r="C41" s="35" t="s">
        <v>267</v>
      </c>
      <c r="D41" s="35">
        <v>20</v>
      </c>
      <c r="E41" s="75">
        <f t="shared" si="0"/>
        <v>6.666666666666667</v>
      </c>
      <c r="F41" s="36"/>
      <c r="G41" s="36">
        <f t="shared" si="1"/>
        <v>0</v>
      </c>
      <c r="H41" s="37"/>
      <c r="I41" s="37"/>
    </row>
    <row r="42" spans="1:9" x14ac:dyDescent="0.25">
      <c r="A42" s="7">
        <v>36</v>
      </c>
      <c r="B42" s="34" t="s">
        <v>431</v>
      </c>
      <c r="C42" s="35" t="s">
        <v>267</v>
      </c>
      <c r="D42" s="35">
        <v>100</v>
      </c>
      <c r="E42" s="75">
        <f t="shared" si="0"/>
        <v>33.333333333333336</v>
      </c>
      <c r="F42" s="36"/>
      <c r="G42" s="36">
        <f t="shared" si="1"/>
        <v>0</v>
      </c>
      <c r="H42" s="37"/>
      <c r="I42" s="37"/>
    </row>
    <row r="43" spans="1:9" x14ac:dyDescent="0.25">
      <c r="A43" s="7">
        <v>37</v>
      </c>
      <c r="B43" s="34" t="s">
        <v>682</v>
      </c>
      <c r="C43" s="35" t="s">
        <v>267</v>
      </c>
      <c r="D43" s="35">
        <v>30</v>
      </c>
      <c r="E43" s="75">
        <f t="shared" si="0"/>
        <v>10</v>
      </c>
      <c r="F43" s="36"/>
      <c r="G43" s="36">
        <f t="shared" si="1"/>
        <v>0</v>
      </c>
      <c r="H43" s="37"/>
      <c r="I43" s="37"/>
    </row>
    <row r="44" spans="1:9" ht="30" x14ac:dyDescent="0.25">
      <c r="A44" s="7">
        <v>38</v>
      </c>
      <c r="B44" s="38" t="s">
        <v>683</v>
      </c>
      <c r="C44" s="35" t="s">
        <v>267</v>
      </c>
      <c r="D44" s="35">
        <v>30</v>
      </c>
      <c r="E44" s="75">
        <f t="shared" si="0"/>
        <v>10</v>
      </c>
      <c r="F44" s="36"/>
      <c r="G44" s="36">
        <f t="shared" si="1"/>
        <v>0</v>
      </c>
      <c r="H44" s="37"/>
      <c r="I44" s="37"/>
    </row>
    <row r="45" spans="1:9" ht="30" x14ac:dyDescent="0.25">
      <c r="A45" s="7">
        <v>39</v>
      </c>
      <c r="B45" s="39" t="s">
        <v>684</v>
      </c>
      <c r="C45" s="35" t="s">
        <v>267</v>
      </c>
      <c r="D45" s="35">
        <v>50</v>
      </c>
      <c r="E45" s="75">
        <f t="shared" si="0"/>
        <v>16.666666666666668</v>
      </c>
      <c r="F45" s="36"/>
      <c r="G45" s="36">
        <f t="shared" si="1"/>
        <v>0</v>
      </c>
      <c r="H45" s="37"/>
      <c r="I45" s="37"/>
    </row>
    <row r="46" spans="1:9" x14ac:dyDescent="0.25">
      <c r="A46" s="7">
        <v>40</v>
      </c>
      <c r="B46" s="34" t="s">
        <v>685</v>
      </c>
      <c r="C46" s="35" t="s">
        <v>267</v>
      </c>
      <c r="D46" s="35">
        <v>20</v>
      </c>
      <c r="E46" s="75">
        <f t="shared" si="0"/>
        <v>6.666666666666667</v>
      </c>
      <c r="F46" s="36"/>
      <c r="G46" s="36">
        <f t="shared" si="1"/>
        <v>0</v>
      </c>
      <c r="H46" s="37"/>
      <c r="I46" s="37"/>
    </row>
    <row r="47" spans="1:9" x14ac:dyDescent="0.25">
      <c r="A47" s="7">
        <v>41</v>
      </c>
      <c r="B47" s="34" t="s">
        <v>686</v>
      </c>
      <c r="C47" s="35" t="s">
        <v>267</v>
      </c>
      <c r="D47" s="35">
        <v>20</v>
      </c>
      <c r="E47" s="75">
        <f t="shared" si="0"/>
        <v>6.666666666666667</v>
      </c>
      <c r="F47" s="36"/>
      <c r="G47" s="36">
        <f t="shared" si="1"/>
        <v>0</v>
      </c>
      <c r="H47" s="37"/>
      <c r="I47" s="37"/>
    </row>
    <row r="48" spans="1:9" x14ac:dyDescent="0.25">
      <c r="A48" s="7">
        <v>42</v>
      </c>
      <c r="B48" s="34" t="s">
        <v>399</v>
      </c>
      <c r="C48" s="35" t="s">
        <v>267</v>
      </c>
      <c r="D48" s="35">
        <v>30</v>
      </c>
      <c r="E48" s="75">
        <f t="shared" si="0"/>
        <v>10</v>
      </c>
      <c r="F48" s="36"/>
      <c r="G48" s="36">
        <f t="shared" si="1"/>
        <v>0</v>
      </c>
      <c r="H48" s="37"/>
      <c r="I48" s="37"/>
    </row>
    <row r="49" spans="1:9" x14ac:dyDescent="0.25">
      <c r="A49" s="7">
        <v>43</v>
      </c>
      <c r="B49" s="39" t="s">
        <v>421</v>
      </c>
      <c r="C49" s="35" t="s">
        <v>267</v>
      </c>
      <c r="D49" s="35">
        <v>30</v>
      </c>
      <c r="E49" s="75">
        <f t="shared" si="0"/>
        <v>10</v>
      </c>
      <c r="F49" s="36"/>
      <c r="G49" s="36">
        <f t="shared" si="1"/>
        <v>0</v>
      </c>
      <c r="H49" s="37"/>
      <c r="I49" s="37"/>
    </row>
    <row r="50" spans="1:9" x14ac:dyDescent="0.25">
      <c r="A50" s="7">
        <v>44</v>
      </c>
      <c r="B50" s="39" t="s">
        <v>418</v>
      </c>
      <c r="C50" s="35" t="s">
        <v>267</v>
      </c>
      <c r="D50" s="35">
        <v>50</v>
      </c>
      <c r="E50" s="75">
        <f t="shared" si="0"/>
        <v>16.666666666666668</v>
      </c>
      <c r="F50" s="36"/>
      <c r="G50" s="36">
        <f t="shared" si="1"/>
        <v>0</v>
      </c>
      <c r="H50" s="37"/>
      <c r="I50" s="37"/>
    </row>
    <row r="51" spans="1:9" x14ac:dyDescent="0.25">
      <c r="A51" s="7">
        <v>46</v>
      </c>
      <c r="B51" s="34" t="s">
        <v>404</v>
      </c>
      <c r="C51" s="35" t="s">
        <v>267</v>
      </c>
      <c r="D51" s="35">
        <v>30</v>
      </c>
      <c r="E51" s="75">
        <f t="shared" si="0"/>
        <v>10</v>
      </c>
      <c r="F51" s="36"/>
      <c r="G51" s="36">
        <f t="shared" si="1"/>
        <v>0</v>
      </c>
      <c r="H51" s="37"/>
      <c r="I51" s="37"/>
    </row>
    <row r="52" spans="1:9" x14ac:dyDescent="0.25">
      <c r="A52" s="7">
        <v>47</v>
      </c>
      <c r="B52" s="34" t="s">
        <v>415</v>
      </c>
      <c r="C52" s="35" t="s">
        <v>267</v>
      </c>
      <c r="D52" s="35">
        <v>50</v>
      </c>
      <c r="E52" s="75">
        <f t="shared" si="0"/>
        <v>16.666666666666668</v>
      </c>
      <c r="F52" s="36"/>
      <c r="G52" s="36">
        <f t="shared" si="1"/>
        <v>0</v>
      </c>
      <c r="H52" s="37"/>
      <c r="I52" s="37"/>
    </row>
    <row r="53" spans="1:9" x14ac:dyDescent="0.25">
      <c r="A53" s="7">
        <v>48</v>
      </c>
      <c r="B53" s="34" t="s">
        <v>424</v>
      </c>
      <c r="C53" s="35" t="s">
        <v>267</v>
      </c>
      <c r="D53" s="35">
        <v>20</v>
      </c>
      <c r="E53" s="75">
        <f t="shared" si="0"/>
        <v>6.666666666666667</v>
      </c>
      <c r="F53" s="36"/>
      <c r="G53" s="36">
        <f t="shared" si="1"/>
        <v>0</v>
      </c>
      <c r="H53" s="37"/>
      <c r="I53" s="37"/>
    </row>
    <row r="54" spans="1:9" x14ac:dyDescent="0.25">
      <c r="A54" s="7">
        <v>49</v>
      </c>
      <c r="B54" s="39" t="s">
        <v>423</v>
      </c>
      <c r="C54" s="35" t="s">
        <v>267</v>
      </c>
      <c r="D54" s="35">
        <v>10</v>
      </c>
      <c r="E54" s="75">
        <f t="shared" si="0"/>
        <v>3.3333333333333335</v>
      </c>
      <c r="F54" s="36"/>
      <c r="G54" s="36">
        <f t="shared" si="1"/>
        <v>0</v>
      </c>
      <c r="H54" s="37"/>
      <c r="I54" s="37"/>
    </row>
    <row r="55" spans="1:9" x14ac:dyDescent="0.25">
      <c r="A55" s="7">
        <v>50</v>
      </c>
      <c r="B55" s="34" t="s">
        <v>687</v>
      </c>
      <c r="C55" s="35" t="s">
        <v>267</v>
      </c>
      <c r="D55" s="35">
        <v>50</v>
      </c>
      <c r="E55" s="75">
        <f t="shared" si="0"/>
        <v>16.666666666666668</v>
      </c>
      <c r="F55" s="36"/>
      <c r="G55" s="36">
        <f t="shared" si="1"/>
        <v>0</v>
      </c>
      <c r="H55" s="37"/>
      <c r="I55" s="37"/>
    </row>
    <row r="56" spans="1:9" x14ac:dyDescent="0.25">
      <c r="A56" s="7">
        <v>51</v>
      </c>
      <c r="B56" s="34" t="s">
        <v>688</v>
      </c>
      <c r="C56" s="35" t="s">
        <v>267</v>
      </c>
      <c r="D56" s="35">
        <v>25</v>
      </c>
      <c r="E56" s="75">
        <f t="shared" si="0"/>
        <v>8.3333333333333339</v>
      </c>
      <c r="F56" s="36"/>
      <c r="G56" s="36">
        <f t="shared" si="1"/>
        <v>0</v>
      </c>
      <c r="H56" s="37"/>
      <c r="I56" s="37"/>
    </row>
    <row r="57" spans="1:9" x14ac:dyDescent="0.25">
      <c r="A57" s="7">
        <v>52</v>
      </c>
      <c r="B57" s="39" t="s">
        <v>689</v>
      </c>
      <c r="C57" s="35" t="s">
        <v>267</v>
      </c>
      <c r="D57" s="35">
        <v>25</v>
      </c>
      <c r="E57" s="75">
        <f t="shared" si="0"/>
        <v>8.3333333333333339</v>
      </c>
      <c r="F57" s="36"/>
      <c r="G57" s="36">
        <f t="shared" si="1"/>
        <v>0</v>
      </c>
      <c r="H57" s="37"/>
      <c r="I57" s="37"/>
    </row>
    <row r="58" spans="1:9" x14ac:dyDescent="0.25">
      <c r="A58" s="7">
        <v>53</v>
      </c>
      <c r="B58" s="34" t="s">
        <v>690</v>
      </c>
      <c r="C58" s="35" t="s">
        <v>267</v>
      </c>
      <c r="D58" s="35">
        <v>25</v>
      </c>
      <c r="E58" s="75">
        <f t="shared" si="0"/>
        <v>8.3333333333333339</v>
      </c>
      <c r="F58" s="36"/>
      <c r="G58" s="36">
        <f t="shared" si="1"/>
        <v>0</v>
      </c>
      <c r="H58" s="37"/>
      <c r="I58" s="37"/>
    </row>
    <row r="59" spans="1:9" x14ac:dyDescent="0.25">
      <c r="A59" s="7">
        <v>54</v>
      </c>
      <c r="B59" s="34" t="s">
        <v>425</v>
      </c>
      <c r="C59" s="35" t="s">
        <v>267</v>
      </c>
      <c r="D59" s="35">
        <v>20</v>
      </c>
      <c r="E59" s="75">
        <f t="shared" si="0"/>
        <v>6.666666666666667</v>
      </c>
      <c r="F59" s="36"/>
      <c r="G59" s="36">
        <f t="shared" si="1"/>
        <v>0</v>
      </c>
      <c r="H59" s="37"/>
      <c r="I59" s="37"/>
    </row>
    <row r="60" spans="1:9" x14ac:dyDescent="0.25">
      <c r="A60" s="7">
        <v>55</v>
      </c>
      <c r="B60" s="34" t="s">
        <v>403</v>
      </c>
      <c r="C60" s="35" t="s">
        <v>267</v>
      </c>
      <c r="D60" s="35">
        <v>30</v>
      </c>
      <c r="E60" s="75">
        <f t="shared" si="0"/>
        <v>10</v>
      </c>
      <c r="F60" s="36"/>
      <c r="G60" s="36">
        <f t="shared" si="1"/>
        <v>0</v>
      </c>
      <c r="H60" s="37"/>
      <c r="I60" s="37"/>
    </row>
    <row r="61" spans="1:9" x14ac:dyDescent="0.25">
      <c r="A61" s="7">
        <v>56</v>
      </c>
      <c r="B61" s="38" t="s">
        <v>419</v>
      </c>
      <c r="C61" s="35" t="s">
        <v>267</v>
      </c>
      <c r="D61" s="35">
        <v>300</v>
      </c>
      <c r="E61" s="75">
        <f t="shared" si="0"/>
        <v>100</v>
      </c>
      <c r="F61" s="36"/>
      <c r="G61" s="36">
        <f t="shared" si="1"/>
        <v>0</v>
      </c>
      <c r="H61" s="37"/>
      <c r="I61" s="37"/>
    </row>
    <row r="62" spans="1:9" x14ac:dyDescent="0.25">
      <c r="A62" s="7">
        <v>57</v>
      </c>
      <c r="B62" s="38" t="s">
        <v>420</v>
      </c>
      <c r="C62" s="35" t="s">
        <v>267</v>
      </c>
      <c r="D62" s="35">
        <v>100</v>
      </c>
      <c r="E62" s="75">
        <f t="shared" si="0"/>
        <v>33.333333333333336</v>
      </c>
      <c r="F62" s="36"/>
      <c r="G62" s="36">
        <f t="shared" si="1"/>
        <v>0</v>
      </c>
      <c r="H62" s="37"/>
      <c r="I62" s="37"/>
    </row>
    <row r="63" spans="1:9" x14ac:dyDescent="0.25">
      <c r="A63" s="7">
        <v>58</v>
      </c>
      <c r="B63" s="41" t="s">
        <v>691</v>
      </c>
      <c r="C63" s="35" t="s">
        <v>267</v>
      </c>
      <c r="D63" s="35">
        <v>10</v>
      </c>
      <c r="E63" s="75">
        <f t="shared" si="0"/>
        <v>3.3333333333333335</v>
      </c>
      <c r="F63" s="36"/>
      <c r="G63" s="36">
        <f t="shared" si="1"/>
        <v>0</v>
      </c>
      <c r="H63" s="37"/>
      <c r="I63" s="37"/>
    </row>
    <row r="64" spans="1:9" x14ac:dyDescent="0.25">
      <c r="A64" s="7">
        <v>59</v>
      </c>
      <c r="B64" s="41" t="s">
        <v>426</v>
      </c>
      <c r="C64" s="35" t="s">
        <v>267</v>
      </c>
      <c r="D64" s="35">
        <v>10</v>
      </c>
      <c r="E64" s="75">
        <f t="shared" si="0"/>
        <v>3.3333333333333335</v>
      </c>
      <c r="F64" s="36"/>
      <c r="G64" s="36">
        <f t="shared" si="1"/>
        <v>0</v>
      </c>
      <c r="H64" s="37"/>
      <c r="I64" s="37"/>
    </row>
    <row r="65" spans="1:9" x14ac:dyDescent="0.25">
      <c r="A65" s="7">
        <v>60</v>
      </c>
      <c r="B65" s="34" t="s">
        <v>692</v>
      </c>
      <c r="C65" s="35" t="s">
        <v>267</v>
      </c>
      <c r="D65" s="35">
        <v>100</v>
      </c>
      <c r="E65" s="75">
        <f t="shared" si="0"/>
        <v>33.333333333333336</v>
      </c>
      <c r="F65" s="36"/>
      <c r="G65" s="36">
        <f t="shared" si="1"/>
        <v>0</v>
      </c>
      <c r="H65" s="37"/>
      <c r="I65" s="37"/>
    </row>
    <row r="66" spans="1:9" x14ac:dyDescent="0.25">
      <c r="A66" s="8"/>
      <c r="B66" s="19" t="s">
        <v>252</v>
      </c>
      <c r="C66" s="16"/>
      <c r="D66" s="16"/>
      <c r="E66" s="16"/>
      <c r="F66" s="22"/>
      <c r="G66" s="22">
        <f>SUM(G7:G65)</f>
        <v>0</v>
      </c>
      <c r="H66" s="79"/>
      <c r="I66" s="79"/>
    </row>
    <row r="70" spans="1:9" x14ac:dyDescent="0.25">
      <c r="A70" t="s">
        <v>254</v>
      </c>
      <c r="B70" s="18"/>
    </row>
    <row r="71" spans="1:9" x14ac:dyDescent="0.25">
      <c r="B71" s="18"/>
    </row>
    <row r="73" spans="1:9" x14ac:dyDescent="0.25">
      <c r="A73" t="s">
        <v>255</v>
      </c>
    </row>
  </sheetData>
  <sortState xmlns:xlrd2="http://schemas.microsoft.com/office/spreadsheetml/2017/richdata2" ref="B7:I66">
    <sortCondition ref="B7:B66"/>
  </sortState>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I45"/>
  <sheetViews>
    <sheetView topLeftCell="A28" workbookViewId="0">
      <selection activeCell="D48" sqref="D48"/>
    </sheetView>
  </sheetViews>
  <sheetFormatPr defaultColWidth="8.85546875" defaultRowHeight="15" x14ac:dyDescent="0.25"/>
  <cols>
    <col min="1" max="1" width="11.85546875" customWidth="1"/>
    <col min="2" max="2" width="60.5703125" customWidth="1"/>
    <col min="3" max="12" width="20.7109375" customWidth="1"/>
  </cols>
  <sheetData>
    <row r="2" spans="1:9" x14ac:dyDescent="0.25">
      <c r="A2" t="s">
        <v>253</v>
      </c>
    </row>
    <row r="3" spans="1:9" ht="15.75" thickBot="1" x14ac:dyDescent="0.3"/>
    <row r="4" spans="1:9" ht="15.75" thickBot="1" x14ac:dyDescent="0.3">
      <c r="A4" s="32" t="s">
        <v>737</v>
      </c>
      <c r="B4" s="32" t="s">
        <v>738</v>
      </c>
      <c r="C4" s="11"/>
      <c r="D4" s="11"/>
      <c r="E4" s="11"/>
      <c r="F4" s="14"/>
      <c r="G4" s="14"/>
    </row>
    <row r="5" spans="1:9" x14ac:dyDescent="0.25">
      <c r="A5" s="1"/>
      <c r="C5" s="1"/>
      <c r="D5" s="1"/>
      <c r="E5" s="1"/>
    </row>
    <row r="6" spans="1:9" ht="45" x14ac:dyDescent="0.25">
      <c r="A6" s="21" t="s">
        <v>3</v>
      </c>
      <c r="B6" s="21" t="s">
        <v>0</v>
      </c>
      <c r="C6" s="21" t="s">
        <v>290</v>
      </c>
      <c r="D6" s="21" t="s">
        <v>270</v>
      </c>
      <c r="E6" s="21" t="s">
        <v>291</v>
      </c>
      <c r="F6" s="21" t="s">
        <v>268</v>
      </c>
      <c r="G6" s="21" t="s">
        <v>518</v>
      </c>
      <c r="H6" s="21" t="s">
        <v>1</v>
      </c>
      <c r="I6" s="21" t="s">
        <v>2</v>
      </c>
    </row>
    <row r="7" spans="1:9" x14ac:dyDescent="0.25">
      <c r="A7" s="7">
        <v>1</v>
      </c>
      <c r="B7" s="38" t="s">
        <v>693</v>
      </c>
      <c r="C7" s="35" t="s">
        <v>267</v>
      </c>
      <c r="D7" s="35">
        <v>100</v>
      </c>
      <c r="E7" s="75">
        <f>D7/3</f>
        <v>33.333333333333336</v>
      </c>
      <c r="F7" s="36"/>
      <c r="G7" s="36">
        <f>E7*F7</f>
        <v>0</v>
      </c>
      <c r="H7" s="37"/>
      <c r="I7" s="37"/>
    </row>
    <row r="8" spans="1:9" x14ac:dyDescent="0.25">
      <c r="A8" s="7">
        <v>2</v>
      </c>
      <c r="B8" s="38" t="s">
        <v>694</v>
      </c>
      <c r="C8" s="35" t="s">
        <v>267</v>
      </c>
      <c r="D8" s="35">
        <v>100</v>
      </c>
      <c r="E8" s="75">
        <f t="shared" ref="E8:E37" si="0">D8/3</f>
        <v>33.333333333333336</v>
      </c>
      <c r="F8" s="36"/>
      <c r="G8" s="36">
        <f t="shared" ref="G8:G37" si="1">E8*F8</f>
        <v>0</v>
      </c>
      <c r="H8" s="37"/>
      <c r="I8" s="37"/>
    </row>
    <row r="9" spans="1:9" x14ac:dyDescent="0.25">
      <c r="A9" s="7">
        <v>3</v>
      </c>
      <c r="B9" s="39" t="s">
        <v>695</v>
      </c>
      <c r="C9" s="35"/>
      <c r="D9" s="35">
        <v>100</v>
      </c>
      <c r="E9" s="75">
        <f t="shared" si="0"/>
        <v>33.333333333333336</v>
      </c>
      <c r="F9" s="36"/>
      <c r="G9" s="36">
        <f t="shared" si="1"/>
        <v>0</v>
      </c>
      <c r="H9" s="37"/>
      <c r="I9" s="37"/>
    </row>
    <row r="10" spans="1:9" ht="33.75" customHeight="1" x14ac:dyDescent="0.25">
      <c r="A10" s="7">
        <v>4</v>
      </c>
      <c r="B10" s="39" t="s">
        <v>248</v>
      </c>
      <c r="C10" s="35" t="s">
        <v>267</v>
      </c>
      <c r="D10" s="35">
        <v>30</v>
      </c>
      <c r="E10" s="75">
        <f t="shared" si="0"/>
        <v>10</v>
      </c>
      <c r="F10" s="36"/>
      <c r="G10" s="36">
        <f t="shared" si="1"/>
        <v>0</v>
      </c>
      <c r="H10" s="37"/>
      <c r="I10" s="37"/>
    </row>
    <row r="11" spans="1:9" ht="30" x14ac:dyDescent="0.25">
      <c r="A11" s="7">
        <v>5</v>
      </c>
      <c r="B11" s="39" t="s">
        <v>247</v>
      </c>
      <c r="C11" s="35" t="s">
        <v>267</v>
      </c>
      <c r="D11" s="35">
        <v>40</v>
      </c>
      <c r="E11" s="75">
        <f t="shared" si="0"/>
        <v>13.333333333333334</v>
      </c>
      <c r="F11" s="36"/>
      <c r="G11" s="36">
        <f t="shared" si="1"/>
        <v>0</v>
      </c>
      <c r="H11" s="37"/>
      <c r="I11" s="37"/>
    </row>
    <row r="12" spans="1:9" x14ac:dyDescent="0.25">
      <c r="A12" s="7">
        <v>6</v>
      </c>
      <c r="B12" s="38" t="s">
        <v>251</v>
      </c>
      <c r="C12" s="35" t="s">
        <v>267</v>
      </c>
      <c r="D12" s="35">
        <v>10</v>
      </c>
      <c r="E12" s="75">
        <f t="shared" si="0"/>
        <v>3.3333333333333335</v>
      </c>
      <c r="F12" s="36"/>
      <c r="G12" s="36">
        <f t="shared" si="1"/>
        <v>0</v>
      </c>
      <c r="H12" s="37"/>
      <c r="I12" s="37"/>
    </row>
    <row r="13" spans="1:9" x14ac:dyDescent="0.25">
      <c r="A13" s="7">
        <v>7</v>
      </c>
      <c r="B13" s="39" t="s">
        <v>696</v>
      </c>
      <c r="C13" s="35" t="s">
        <v>267</v>
      </c>
      <c r="D13" s="35">
        <v>300</v>
      </c>
      <c r="E13" s="75">
        <f t="shared" si="0"/>
        <v>100</v>
      </c>
      <c r="F13" s="36"/>
      <c r="G13" s="36">
        <f t="shared" si="1"/>
        <v>0</v>
      </c>
      <c r="H13" s="37"/>
      <c r="I13" s="37"/>
    </row>
    <row r="14" spans="1:9" ht="30" x14ac:dyDescent="0.25">
      <c r="A14" s="7">
        <v>8</v>
      </c>
      <c r="B14" s="38" t="s">
        <v>697</v>
      </c>
      <c r="C14" s="35" t="s">
        <v>267</v>
      </c>
      <c r="D14" s="35">
        <v>30</v>
      </c>
      <c r="E14" s="75">
        <f t="shared" si="0"/>
        <v>10</v>
      </c>
      <c r="F14" s="36"/>
      <c r="G14" s="36">
        <f t="shared" si="1"/>
        <v>0</v>
      </c>
      <c r="H14" s="37"/>
      <c r="I14" s="37"/>
    </row>
    <row r="15" spans="1:9" ht="30" x14ac:dyDescent="0.25">
      <c r="A15" s="7">
        <v>9</v>
      </c>
      <c r="B15" s="38" t="s">
        <v>698</v>
      </c>
      <c r="C15" s="35" t="s">
        <v>267</v>
      </c>
      <c r="D15" s="35">
        <v>30</v>
      </c>
      <c r="E15" s="75">
        <f t="shared" si="0"/>
        <v>10</v>
      </c>
      <c r="F15" s="36"/>
      <c r="G15" s="36">
        <f t="shared" si="1"/>
        <v>0</v>
      </c>
      <c r="H15" s="37"/>
      <c r="I15" s="37"/>
    </row>
    <row r="16" spans="1:9" x14ac:dyDescent="0.25">
      <c r="A16" s="7">
        <v>10</v>
      </c>
      <c r="B16" s="39" t="s">
        <v>246</v>
      </c>
      <c r="C16" s="35" t="s">
        <v>267</v>
      </c>
      <c r="D16" s="35">
        <v>30</v>
      </c>
      <c r="E16" s="75">
        <f t="shared" si="0"/>
        <v>10</v>
      </c>
      <c r="F16" s="36"/>
      <c r="G16" s="36">
        <f t="shared" si="1"/>
        <v>0</v>
      </c>
      <c r="H16" s="37"/>
      <c r="I16" s="37"/>
    </row>
    <row r="17" spans="1:9" x14ac:dyDescent="0.25">
      <c r="A17" s="7">
        <v>11</v>
      </c>
      <c r="B17" s="39" t="s">
        <v>699</v>
      </c>
      <c r="C17" s="35" t="s">
        <v>267</v>
      </c>
      <c r="D17" s="35">
        <v>10</v>
      </c>
      <c r="E17" s="75">
        <f t="shared" si="0"/>
        <v>3.3333333333333335</v>
      </c>
      <c r="F17" s="36"/>
      <c r="G17" s="36">
        <f t="shared" si="1"/>
        <v>0</v>
      </c>
      <c r="H17" s="37"/>
      <c r="I17" s="37"/>
    </row>
    <row r="18" spans="1:9" x14ac:dyDescent="0.25">
      <c r="A18" s="7">
        <v>12</v>
      </c>
      <c r="B18" s="39" t="s">
        <v>700</v>
      </c>
      <c r="C18" s="35" t="s">
        <v>267</v>
      </c>
      <c r="D18" s="35">
        <v>500</v>
      </c>
      <c r="E18" s="75">
        <f t="shared" si="0"/>
        <v>166.66666666666666</v>
      </c>
      <c r="F18" s="36"/>
      <c r="G18" s="36">
        <f t="shared" si="1"/>
        <v>0</v>
      </c>
      <c r="H18" s="37"/>
      <c r="I18" s="37"/>
    </row>
    <row r="19" spans="1:9" x14ac:dyDescent="0.25">
      <c r="A19" s="7">
        <v>13</v>
      </c>
      <c r="B19" s="38" t="s">
        <v>701</v>
      </c>
      <c r="C19" s="35" t="s">
        <v>267</v>
      </c>
      <c r="D19" s="35">
        <v>200</v>
      </c>
      <c r="E19" s="75">
        <f t="shared" si="0"/>
        <v>66.666666666666671</v>
      </c>
      <c r="F19" s="36"/>
      <c r="G19" s="36">
        <f t="shared" si="1"/>
        <v>0</v>
      </c>
      <c r="H19" s="37"/>
      <c r="I19" s="37"/>
    </row>
    <row r="20" spans="1:9" x14ac:dyDescent="0.25">
      <c r="A20" s="7">
        <v>14</v>
      </c>
      <c r="B20" s="39" t="s">
        <v>702</v>
      </c>
      <c r="C20" s="35" t="s">
        <v>267</v>
      </c>
      <c r="D20" s="35">
        <v>100</v>
      </c>
      <c r="E20" s="75">
        <f t="shared" si="0"/>
        <v>33.333333333333336</v>
      </c>
      <c r="F20" s="36"/>
      <c r="G20" s="36">
        <f t="shared" si="1"/>
        <v>0</v>
      </c>
      <c r="H20" s="37"/>
      <c r="I20" s="37"/>
    </row>
    <row r="21" spans="1:9" x14ac:dyDescent="0.25">
      <c r="A21" s="7">
        <v>15</v>
      </c>
      <c r="B21" s="39" t="s">
        <v>703</v>
      </c>
      <c r="C21" s="35" t="s">
        <v>267</v>
      </c>
      <c r="D21" s="35">
        <v>100</v>
      </c>
      <c r="E21" s="75">
        <f t="shared" si="0"/>
        <v>33.333333333333336</v>
      </c>
      <c r="F21" s="36"/>
      <c r="G21" s="36">
        <f t="shared" si="1"/>
        <v>0</v>
      </c>
      <c r="H21" s="37"/>
      <c r="I21" s="37"/>
    </row>
    <row r="22" spans="1:9" x14ac:dyDescent="0.25">
      <c r="A22" s="7">
        <v>16</v>
      </c>
      <c r="B22" s="38" t="s">
        <v>704</v>
      </c>
      <c r="C22" s="35" t="s">
        <v>267</v>
      </c>
      <c r="D22" s="35">
        <v>30</v>
      </c>
      <c r="E22" s="75">
        <f t="shared" si="0"/>
        <v>10</v>
      </c>
      <c r="F22" s="36"/>
      <c r="G22" s="36">
        <f t="shared" si="1"/>
        <v>0</v>
      </c>
      <c r="H22" s="37"/>
      <c r="I22" s="37"/>
    </row>
    <row r="23" spans="1:9" ht="30" x14ac:dyDescent="0.25">
      <c r="A23" s="7">
        <v>17</v>
      </c>
      <c r="B23" s="38" t="s">
        <v>705</v>
      </c>
      <c r="C23" s="35" t="s">
        <v>267</v>
      </c>
      <c r="D23" s="35">
        <v>30</v>
      </c>
      <c r="E23" s="75">
        <f t="shared" si="0"/>
        <v>10</v>
      </c>
      <c r="F23" s="36"/>
      <c r="G23" s="36">
        <f t="shared" si="1"/>
        <v>0</v>
      </c>
      <c r="H23" s="37"/>
      <c r="I23" s="37"/>
    </row>
    <row r="24" spans="1:9" x14ac:dyDescent="0.25">
      <c r="A24" s="7">
        <v>18</v>
      </c>
      <c r="B24" s="39" t="s">
        <v>249</v>
      </c>
      <c r="C24" s="35" t="s">
        <v>267</v>
      </c>
      <c r="D24" s="35">
        <v>100</v>
      </c>
      <c r="E24" s="75">
        <f t="shared" si="0"/>
        <v>33.333333333333336</v>
      </c>
      <c r="F24" s="36"/>
      <c r="G24" s="36">
        <f t="shared" si="1"/>
        <v>0</v>
      </c>
      <c r="H24" s="37"/>
      <c r="I24" s="37"/>
    </row>
    <row r="25" spans="1:9" x14ac:dyDescent="0.25">
      <c r="A25" s="7">
        <v>19</v>
      </c>
      <c r="B25" s="38" t="s">
        <v>706</v>
      </c>
      <c r="C25" s="35" t="s">
        <v>267</v>
      </c>
      <c r="D25" s="35">
        <v>30</v>
      </c>
      <c r="E25" s="75">
        <f t="shared" si="0"/>
        <v>10</v>
      </c>
      <c r="F25" s="36"/>
      <c r="G25" s="36">
        <f t="shared" si="1"/>
        <v>0</v>
      </c>
      <c r="H25" s="37"/>
      <c r="I25" s="37"/>
    </row>
    <row r="26" spans="1:9" ht="30" x14ac:dyDescent="0.25">
      <c r="A26" s="7">
        <v>20</v>
      </c>
      <c r="B26" s="39" t="s">
        <v>707</v>
      </c>
      <c r="C26" s="35"/>
      <c r="D26" s="35">
        <v>100</v>
      </c>
      <c r="E26" s="75">
        <f t="shared" si="0"/>
        <v>33.333333333333336</v>
      </c>
      <c r="F26" s="36"/>
      <c r="G26" s="36">
        <f t="shared" si="1"/>
        <v>0</v>
      </c>
      <c r="H26" s="37"/>
      <c r="I26" s="37"/>
    </row>
    <row r="27" spans="1:9" ht="30" x14ac:dyDescent="0.25">
      <c r="A27" s="7">
        <v>21</v>
      </c>
      <c r="B27" s="39" t="s">
        <v>708</v>
      </c>
      <c r="C27" s="35" t="s">
        <v>267</v>
      </c>
      <c r="D27" s="35">
        <v>50</v>
      </c>
      <c r="E27" s="75">
        <f t="shared" si="0"/>
        <v>16.666666666666668</v>
      </c>
      <c r="F27" s="36"/>
      <c r="G27" s="36">
        <f t="shared" si="1"/>
        <v>0</v>
      </c>
      <c r="H27" s="37"/>
      <c r="I27" s="37"/>
    </row>
    <row r="28" spans="1:9" x14ac:dyDescent="0.25">
      <c r="A28" s="7">
        <v>22</v>
      </c>
      <c r="B28" s="39" t="s">
        <v>476</v>
      </c>
      <c r="C28" s="35"/>
      <c r="D28" s="35">
        <v>100</v>
      </c>
      <c r="E28" s="75">
        <f t="shared" si="0"/>
        <v>33.333333333333336</v>
      </c>
      <c r="F28" s="36"/>
      <c r="G28" s="36">
        <f t="shared" si="1"/>
        <v>0</v>
      </c>
      <c r="H28" s="37"/>
      <c r="I28" s="37"/>
    </row>
    <row r="29" spans="1:9" x14ac:dyDescent="0.25">
      <c r="A29" s="7">
        <v>23</v>
      </c>
      <c r="B29" s="39" t="s">
        <v>473</v>
      </c>
      <c r="C29" s="35" t="s">
        <v>267</v>
      </c>
      <c r="D29" s="35">
        <v>10</v>
      </c>
      <c r="E29" s="75">
        <f t="shared" si="0"/>
        <v>3.3333333333333335</v>
      </c>
      <c r="F29" s="36"/>
      <c r="G29" s="36">
        <f t="shared" si="1"/>
        <v>0</v>
      </c>
      <c r="H29" s="37"/>
      <c r="I29" s="37"/>
    </row>
    <row r="30" spans="1:9" x14ac:dyDescent="0.25">
      <c r="A30" s="7">
        <v>24</v>
      </c>
      <c r="B30" s="38" t="s">
        <v>709</v>
      </c>
      <c r="C30" s="35" t="s">
        <v>267</v>
      </c>
      <c r="D30" s="35">
        <v>200</v>
      </c>
      <c r="E30" s="75">
        <f t="shared" si="0"/>
        <v>66.666666666666671</v>
      </c>
      <c r="F30" s="36"/>
      <c r="G30" s="36">
        <f t="shared" si="1"/>
        <v>0</v>
      </c>
      <c r="H30" s="37"/>
      <c r="I30" s="37"/>
    </row>
    <row r="31" spans="1:9" x14ac:dyDescent="0.25">
      <c r="A31" s="7">
        <v>25</v>
      </c>
      <c r="B31" s="38" t="s">
        <v>710</v>
      </c>
      <c r="C31" s="35" t="s">
        <v>267</v>
      </c>
      <c r="D31" s="35">
        <v>20</v>
      </c>
      <c r="E31" s="75">
        <f t="shared" si="0"/>
        <v>6.666666666666667</v>
      </c>
      <c r="F31" s="36"/>
      <c r="G31" s="36">
        <f t="shared" si="1"/>
        <v>0</v>
      </c>
      <c r="H31" s="37"/>
      <c r="I31" s="37"/>
    </row>
    <row r="32" spans="1:9" x14ac:dyDescent="0.25">
      <c r="A32" s="7">
        <v>26</v>
      </c>
      <c r="B32" s="38" t="s">
        <v>250</v>
      </c>
      <c r="C32" s="35" t="s">
        <v>267</v>
      </c>
      <c r="D32" s="35">
        <v>10</v>
      </c>
      <c r="E32" s="75">
        <f t="shared" si="0"/>
        <v>3.3333333333333335</v>
      </c>
      <c r="F32" s="36"/>
      <c r="G32" s="36">
        <f t="shared" si="1"/>
        <v>0</v>
      </c>
      <c r="H32" s="37"/>
      <c r="I32" s="37"/>
    </row>
    <row r="33" spans="1:9" x14ac:dyDescent="0.25">
      <c r="A33" s="7">
        <v>27</v>
      </c>
      <c r="B33" s="39" t="s">
        <v>711</v>
      </c>
      <c r="C33" s="35" t="s">
        <v>267</v>
      </c>
      <c r="D33" s="35">
        <v>30</v>
      </c>
      <c r="E33" s="75">
        <f t="shared" si="0"/>
        <v>10</v>
      </c>
      <c r="F33" s="36"/>
      <c r="G33" s="36">
        <f t="shared" si="1"/>
        <v>0</v>
      </c>
      <c r="H33" s="37"/>
      <c r="I33" s="37"/>
    </row>
    <row r="34" spans="1:9" x14ac:dyDescent="0.25">
      <c r="A34" s="7">
        <v>28</v>
      </c>
      <c r="B34" s="39" t="s">
        <v>263</v>
      </c>
      <c r="C34" s="35" t="s">
        <v>267</v>
      </c>
      <c r="D34" s="35">
        <v>200</v>
      </c>
      <c r="E34" s="75">
        <f t="shared" si="0"/>
        <v>66.666666666666671</v>
      </c>
      <c r="F34" s="36"/>
      <c r="G34" s="36">
        <f t="shared" si="1"/>
        <v>0</v>
      </c>
      <c r="H34" s="37"/>
      <c r="I34" s="37"/>
    </row>
    <row r="35" spans="1:9" x14ac:dyDescent="0.25">
      <c r="A35" s="7">
        <v>29</v>
      </c>
      <c r="B35" s="39" t="s">
        <v>475</v>
      </c>
      <c r="C35" s="35"/>
      <c r="D35" s="35">
        <v>20</v>
      </c>
      <c r="E35" s="75">
        <f t="shared" si="0"/>
        <v>6.666666666666667</v>
      </c>
      <c r="F35" s="36"/>
      <c r="G35" s="36">
        <f t="shared" si="1"/>
        <v>0</v>
      </c>
      <c r="H35" s="37"/>
      <c r="I35" s="37"/>
    </row>
    <row r="36" spans="1:9" ht="30" x14ac:dyDescent="0.25">
      <c r="A36" s="7">
        <v>30</v>
      </c>
      <c r="B36" s="39" t="s">
        <v>712</v>
      </c>
      <c r="C36" s="35" t="s">
        <v>267</v>
      </c>
      <c r="D36" s="35">
        <v>50</v>
      </c>
      <c r="E36" s="75">
        <f t="shared" si="0"/>
        <v>16.666666666666668</v>
      </c>
      <c r="F36" s="36"/>
      <c r="G36" s="36">
        <f t="shared" si="1"/>
        <v>0</v>
      </c>
      <c r="H36" s="37"/>
      <c r="I36" s="37"/>
    </row>
    <row r="37" spans="1:9" x14ac:dyDescent="0.25">
      <c r="A37" s="7">
        <v>31</v>
      </c>
      <c r="B37" s="39" t="s">
        <v>474</v>
      </c>
      <c r="C37" s="35"/>
      <c r="D37" s="35">
        <v>20</v>
      </c>
      <c r="E37" s="75">
        <f t="shared" si="0"/>
        <v>6.666666666666667</v>
      </c>
      <c r="F37" s="36"/>
      <c r="G37" s="36">
        <f t="shared" si="1"/>
        <v>0</v>
      </c>
      <c r="H37" s="37"/>
      <c r="I37" s="37"/>
    </row>
    <row r="38" spans="1:9" x14ac:dyDescent="0.25">
      <c r="A38" s="8"/>
      <c r="B38" s="19" t="s">
        <v>252</v>
      </c>
      <c r="C38" s="16"/>
      <c r="D38" s="16"/>
      <c r="E38" s="16"/>
      <c r="F38" s="22"/>
      <c r="G38" s="22">
        <f>SUM(G7:G37)</f>
        <v>0</v>
      </c>
      <c r="H38" s="79"/>
      <c r="I38" s="79"/>
    </row>
    <row r="42" spans="1:9" x14ac:dyDescent="0.25">
      <c r="A42" t="s">
        <v>254</v>
      </c>
      <c r="B42" s="27"/>
    </row>
    <row r="43" spans="1:9" x14ac:dyDescent="0.25">
      <c r="B43" s="27"/>
    </row>
    <row r="45" spans="1:9" x14ac:dyDescent="0.25">
      <c r="A45" t="s">
        <v>255</v>
      </c>
    </row>
  </sheetData>
  <sortState xmlns:xlrd2="http://schemas.microsoft.com/office/spreadsheetml/2017/richdata2" ref="B7:I37">
    <sortCondition ref="B7:B3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27</vt:i4>
      </vt:variant>
    </vt:vector>
  </HeadingPairs>
  <TitlesOfParts>
    <vt:vector size="27" baseType="lpstr">
      <vt:lpstr>1. KRUH IN PEKOVSKO PECIVO</vt:lpstr>
      <vt:lpstr>2. FINI PEKOVSKI IN SLAŠČIČARSK</vt:lpstr>
      <vt:lpstr>3. SENDVIČI</vt:lpstr>
      <vt:lpstr>4. IZDELKI IZ ŽIT, MLEVSKI IZDE</vt:lpstr>
      <vt:lpstr>5. JUŠNE ZAKUHE IN TESTENINE</vt:lpstr>
      <vt:lpstr>6. MESO IN MESNI IZDELKI</vt:lpstr>
      <vt:lpstr>7. PERUTNINSKO MESO IN MESNI IZ</vt:lpstr>
      <vt:lpstr>8. SVEŽE IN ZMRZNJENE RIBE</vt:lpstr>
      <vt:lpstr>9. MLEKO IN MLEČNI IZDELKI</vt:lpstr>
      <vt:lpstr>10. SADJE, ZELENJAVA IN STROČNI</vt:lpstr>
      <vt:lpstr>11. ZMRZNJENO SADJE IN ZELENJAV</vt:lpstr>
      <vt:lpstr>12. KONZERVIRANI IZDELKI</vt:lpstr>
      <vt:lpstr>13. OSTALA ŽIVILA</vt:lpstr>
      <vt:lpstr>14. SADNO ŽITNE REZINE</vt:lpstr>
      <vt:lpstr>15. ZMRZNJENI IZDELKI</vt:lpstr>
      <vt:lpstr>16. ZMRZNJENE GOTOVE JEDI</vt:lpstr>
      <vt:lpstr>17. SLADOLEDI</vt:lpstr>
      <vt:lpstr>18. PIJAČE</vt:lpstr>
      <vt:lpstr>19. ZAČIMBE, ZELIŠČA, DODATKI </vt:lpstr>
      <vt:lpstr>20. EKO KRUH IN PEKOVSKO PECIVO</vt:lpstr>
      <vt:lpstr>21. EKO SLAŠČIČARSKI</vt:lpstr>
      <vt:lpstr>22. EKO MLEKO IN  MLEČNI IZD</vt:lpstr>
      <vt:lpstr>23. EKO PERUTNINSKO MESO IN IZD</vt:lpstr>
      <vt:lpstr>24. EKO MESO IN MESNI IZDELKI</vt:lpstr>
      <vt:lpstr>25. EKO SADJE IN ZELENJAVA</vt:lpstr>
      <vt:lpstr>26. DIETNI IZDELKI</vt:lpstr>
      <vt:lpstr>27. ZMRZNJENI DIETNI IZDELKI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2022-06-15T12:34:12Z</dcterms:modified>
</cp:coreProperties>
</file>